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durapicon-my.sharepoint.com/personal/anisa_durapi_co_za/Documents/Desktop/"/>
    </mc:Choice>
  </mc:AlternateContent>
  <xr:revisionPtr revIDLastSave="116" documentId="8_{6CDF699F-79EB-4994-8FA9-2B01249C78A5}" xr6:coauthVersionLast="47" xr6:coauthVersionMax="47" xr10:uidLastSave="{D48B7EFB-2042-4AB8-8963-0428AA908C46}"/>
  <bookViews>
    <workbookView xWindow="-28920" yWindow="-120" windowWidth="29040" windowHeight="15720" activeTab="2" xr2:uid="{00000000-000D-0000-FFFF-FFFF00000000}"/>
  </bookViews>
  <sheets>
    <sheet name="Summary of Priced" sheetId="24" r:id="rId1"/>
    <sheet name="OHS (P's &amp; G's)" sheetId="25" r:id="rId2"/>
    <sheet name="1. Christ the King" sheetId="1" r:id="rId3"/>
    <sheet name="2. St Andrews" sheetId="2" r:id="rId4"/>
    <sheet name="3. Elizabeth Ross" sheetId="3" r:id="rId5"/>
    <sheet name="4. McCords" sheetId="4" r:id="rId6"/>
    <sheet name="5. Appelsbosch" sheetId="5" r:id="rId7"/>
    <sheet name="6. Greytown" sheetId="6" r:id="rId8"/>
    <sheet name="7. Umphumulo" sheetId="7" r:id="rId9"/>
    <sheet name="8. Benedictine" sheetId="8" r:id="rId10"/>
    <sheet name="9. Bethesda" sheetId="9" r:id="rId11"/>
    <sheet name="10. Ceza" sheetId="10" r:id="rId12"/>
    <sheet name="11. Itshelejuba" sheetId="11" r:id="rId13"/>
    <sheet name="12. Mseleni" sheetId="12" r:id="rId14"/>
    <sheet name="13. Lydenburg" sheetId="13" r:id="rId15"/>
    <sheet name="14. Mecklenburg" sheetId="14" r:id="rId16"/>
    <sheet name="15. Sabie" sheetId="15" r:id="rId17"/>
    <sheet name="16. Tintswalo" sheetId="16" r:id="rId18"/>
    <sheet name="17. Seshego" sheetId="17" r:id="rId19"/>
    <sheet name="18. Jubilee" sheetId="18" r:id="rId20"/>
    <sheet name="19. KwaMhlanga" sheetId="19" r:id="rId21"/>
    <sheet name="20. Bela-Bela" sheetId="20" r:id="rId22"/>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20" l="1"/>
  <c r="G48" i="20"/>
  <c r="G47" i="20"/>
  <c r="G46"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9" i="20"/>
  <c r="G18" i="20"/>
  <c r="G17" i="20"/>
  <c r="G16" i="20"/>
  <c r="G15" i="20"/>
  <c r="G14" i="20"/>
  <c r="G13" i="20"/>
  <c r="G12" i="20"/>
  <c r="G11" i="20"/>
  <c r="G10" i="20"/>
  <c r="G9" i="20"/>
  <c r="G8" i="20"/>
  <c r="G7" i="20"/>
  <c r="G6" i="20"/>
  <c r="G5" i="20"/>
  <c r="G50" i="20" s="1"/>
  <c r="G49" i="19"/>
  <c r="G48" i="19"/>
  <c r="G47" i="19"/>
  <c r="G46" i="19"/>
  <c r="G45" i="19"/>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7" i="19"/>
  <c r="G6" i="19"/>
  <c r="G5" i="19"/>
  <c r="G49" i="18"/>
  <c r="G48" i="18"/>
  <c r="G47" i="18"/>
  <c r="G46" i="18"/>
  <c r="G45" i="18"/>
  <c r="G44" i="18"/>
  <c r="G43" i="18"/>
  <c r="G42" i="18"/>
  <c r="G41" i="18"/>
  <c r="G40" i="18"/>
  <c r="G39" i="18"/>
  <c r="G38" i="18"/>
  <c r="G37" i="18"/>
  <c r="G36" i="18"/>
  <c r="G35" i="18"/>
  <c r="G34" i="18"/>
  <c r="G33" i="18"/>
  <c r="G32" i="18"/>
  <c r="G31" i="18"/>
  <c r="G30" i="18"/>
  <c r="G29" i="18"/>
  <c r="G28" i="18"/>
  <c r="G27" i="18"/>
  <c r="G26" i="18"/>
  <c r="G25" i="18"/>
  <c r="G24" i="18"/>
  <c r="G23" i="18"/>
  <c r="G22" i="18"/>
  <c r="G21" i="18"/>
  <c r="G20" i="18"/>
  <c r="G19" i="18"/>
  <c r="G18" i="18"/>
  <c r="G17" i="18"/>
  <c r="G16" i="18"/>
  <c r="G15" i="18"/>
  <c r="G14" i="18"/>
  <c r="G13" i="18"/>
  <c r="G12" i="18"/>
  <c r="G11" i="18"/>
  <c r="G10" i="18"/>
  <c r="G9" i="18"/>
  <c r="G8" i="18"/>
  <c r="G7" i="18"/>
  <c r="G6" i="18"/>
  <c r="G5" i="18"/>
  <c r="G49" i="17"/>
  <c r="G48" i="17"/>
  <c r="G47" i="17"/>
  <c r="G46" i="17"/>
  <c r="G45" i="17"/>
  <c r="G44" i="17"/>
  <c r="G43" i="17"/>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12" i="17"/>
  <c r="G11" i="17"/>
  <c r="G10" i="17"/>
  <c r="G9" i="17"/>
  <c r="G8" i="17"/>
  <c r="G7" i="17"/>
  <c r="G6" i="17"/>
  <c r="G5" i="17"/>
  <c r="G50" i="17" s="1"/>
  <c r="G49" i="16"/>
  <c r="G48" i="16"/>
  <c r="G47" i="16"/>
  <c r="G46" i="16"/>
  <c r="G45" i="16"/>
  <c r="G44" i="16"/>
  <c r="G43" i="16"/>
  <c r="G42" i="16"/>
  <c r="G41" i="16"/>
  <c r="G40" i="16"/>
  <c r="G39" i="16"/>
  <c r="G38" i="16"/>
  <c r="G37" i="16"/>
  <c r="G36" i="16"/>
  <c r="G35" i="16"/>
  <c r="G34" i="16"/>
  <c r="G33" i="16"/>
  <c r="G32" i="16"/>
  <c r="G31" i="16"/>
  <c r="G30" i="16"/>
  <c r="G29" i="16"/>
  <c r="G28" i="16"/>
  <c r="G27" i="16"/>
  <c r="G26" i="16"/>
  <c r="G25" i="16"/>
  <c r="G24" i="16"/>
  <c r="G23" i="16"/>
  <c r="G22" i="16"/>
  <c r="G21" i="16"/>
  <c r="G20" i="16"/>
  <c r="G19" i="16"/>
  <c r="G18" i="16"/>
  <c r="G17" i="16"/>
  <c r="G16" i="16"/>
  <c r="G15" i="16"/>
  <c r="G14" i="16"/>
  <c r="G13" i="16"/>
  <c r="G12" i="16"/>
  <c r="G11" i="16"/>
  <c r="G10" i="16"/>
  <c r="G9" i="16"/>
  <c r="G8" i="16"/>
  <c r="G7" i="16"/>
  <c r="G6" i="16"/>
  <c r="G5" i="16"/>
  <c r="G49" i="15"/>
  <c r="G48" i="15"/>
  <c r="G47" i="15"/>
  <c r="G46" i="15"/>
  <c r="G45" i="15"/>
  <c r="G44" i="15"/>
  <c r="G43" i="15"/>
  <c r="G42" i="15"/>
  <c r="G41" i="15"/>
  <c r="G40"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14" i="15"/>
  <c r="G13" i="15"/>
  <c r="G12" i="15"/>
  <c r="G11" i="15"/>
  <c r="G10" i="15"/>
  <c r="G9" i="15"/>
  <c r="G8" i="15"/>
  <c r="G7" i="15"/>
  <c r="G6" i="15"/>
  <c r="G5" i="15"/>
  <c r="G49" i="14"/>
  <c r="G48" i="14"/>
  <c r="G47" i="14"/>
  <c r="G46" i="14"/>
  <c r="G45" i="14"/>
  <c r="G44" i="14"/>
  <c r="G43" i="14"/>
  <c r="G42" i="14"/>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7" i="14"/>
  <c r="G6" i="14"/>
  <c r="G5" i="14"/>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4" i="13"/>
  <c r="G13" i="13"/>
  <c r="G12" i="13"/>
  <c r="G11" i="13"/>
  <c r="G10" i="13"/>
  <c r="G9" i="13"/>
  <c r="G8" i="13"/>
  <c r="G7" i="13"/>
  <c r="G6" i="13"/>
  <c r="G5" i="13"/>
  <c r="G4" i="13"/>
  <c r="G49" i="13" s="1"/>
  <c r="G49" i="12"/>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19" i="12"/>
  <c r="G18" i="12"/>
  <c r="G17" i="12"/>
  <c r="G16" i="12"/>
  <c r="G15" i="12"/>
  <c r="G14" i="12"/>
  <c r="G13" i="12"/>
  <c r="G12" i="12"/>
  <c r="G11" i="12"/>
  <c r="G10" i="12"/>
  <c r="G9" i="12"/>
  <c r="G8" i="12"/>
  <c r="G7" i="12"/>
  <c r="G6" i="12"/>
  <c r="G5" i="12"/>
  <c r="G49" i="11"/>
  <c r="G48" i="11"/>
  <c r="G47" i="11"/>
  <c r="G46" i="11"/>
  <c r="G45" i="11"/>
  <c r="G44" i="11"/>
  <c r="G43" i="11"/>
  <c r="G42" i="11"/>
  <c r="G41" i="11"/>
  <c r="G40" i="11"/>
  <c r="G39" i="11"/>
  <c r="G38" i="11"/>
  <c r="G37" i="11"/>
  <c r="G36" i="11"/>
  <c r="G35" i="11"/>
  <c r="G34" i="11"/>
  <c r="G33" i="11"/>
  <c r="G32" i="11"/>
  <c r="G31" i="11"/>
  <c r="G30" i="11"/>
  <c r="G29" i="11"/>
  <c r="G28" i="11"/>
  <c r="G27" i="11"/>
  <c r="G26" i="11"/>
  <c r="G25" i="11"/>
  <c r="G24" i="11"/>
  <c r="G23" i="11"/>
  <c r="G22" i="11"/>
  <c r="G21" i="11"/>
  <c r="G20" i="11"/>
  <c r="G19" i="11"/>
  <c r="G18" i="11"/>
  <c r="G17" i="11"/>
  <c r="G16" i="11"/>
  <c r="G15" i="11"/>
  <c r="G14" i="11"/>
  <c r="G13" i="11"/>
  <c r="G12" i="11"/>
  <c r="G11" i="11"/>
  <c r="G10" i="11"/>
  <c r="G9" i="11"/>
  <c r="G8" i="11"/>
  <c r="G7" i="11"/>
  <c r="G6" i="11"/>
  <c r="G5" i="11"/>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G49" i="9"/>
  <c r="G48" i="9"/>
  <c r="G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50" i="9" s="1"/>
  <c r="G49" i="8"/>
  <c r="G48" i="8"/>
  <c r="G47" i="8"/>
  <c r="G46" i="8"/>
  <c r="G45" i="8"/>
  <c r="G44" i="8"/>
  <c r="G43" i="8"/>
  <c r="G42" i="8"/>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 r="G49" i="7"/>
  <c r="G48" i="7"/>
  <c r="G47" i="7"/>
  <c r="G46" i="7"/>
  <c r="G45" i="7"/>
  <c r="G44" i="7"/>
  <c r="G43" i="7"/>
  <c r="G42" i="7"/>
  <c r="G41"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5" i="7"/>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7" i="6"/>
  <c r="G6" i="6"/>
  <c r="G5" i="6"/>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50" i="5" s="1"/>
  <c r="G49" i="4"/>
  <c r="G48" i="4"/>
  <c r="G47" i="4"/>
  <c r="G46"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10" i="4"/>
  <c r="G9" i="4"/>
  <c r="G8" i="4"/>
  <c r="G7" i="4"/>
  <c r="G6" i="4"/>
  <c r="G5" i="4"/>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8" i="3"/>
  <c r="G7" i="3"/>
  <c r="G6" i="3"/>
  <c r="G5" i="3"/>
  <c r="G50" i="3" s="1"/>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c r="G7" i="2"/>
  <c r="G6" i="2"/>
  <c r="G5" i="2"/>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G50" i="1" s="1"/>
  <c r="G51" i="20" l="1"/>
  <c r="G52" i="20" s="1"/>
  <c r="G53" i="20" s="1"/>
  <c r="G54" i="20" s="1"/>
  <c r="G50" i="15"/>
  <c r="G51" i="14"/>
  <c r="G50" i="12"/>
  <c r="G50" i="7"/>
  <c r="G51" i="19"/>
  <c r="G50" i="19"/>
  <c r="G52" i="19" s="1"/>
  <c r="G53" i="19" s="1"/>
  <c r="G54" i="19" s="1"/>
  <c r="G51" i="18"/>
  <c r="G50" i="18"/>
  <c r="G52" i="18" s="1"/>
  <c r="G53" i="18" s="1"/>
  <c r="G54" i="18" s="1"/>
  <c r="G51" i="17"/>
  <c r="G52" i="17" s="1"/>
  <c r="G53" i="17" s="1"/>
  <c r="G54" i="17" s="1"/>
  <c r="G50" i="16"/>
  <c r="G51" i="16"/>
  <c r="G51" i="15"/>
  <c r="G52" i="15" s="1"/>
  <c r="G50" i="14"/>
  <c r="G50" i="13"/>
  <c r="G51" i="13" s="1"/>
  <c r="G51" i="12"/>
  <c r="G52" i="12" s="1"/>
  <c r="G50" i="11"/>
  <c r="G51" i="11"/>
  <c r="G51" i="10"/>
  <c r="G51" i="9"/>
  <c r="G52" i="9" s="1"/>
  <c r="G50" i="8"/>
  <c r="G51" i="8"/>
  <c r="G51" i="7"/>
  <c r="G52" i="7" s="1"/>
  <c r="G51" i="6"/>
  <c r="G50" i="6"/>
  <c r="G51" i="5"/>
  <c r="G52" i="5" s="1"/>
  <c r="G51" i="4"/>
  <c r="G50" i="4"/>
  <c r="G52" i="4" s="1"/>
  <c r="G51" i="3"/>
  <c r="G52" i="3" s="1"/>
  <c r="G51" i="2"/>
  <c r="G50" i="2"/>
  <c r="G51" i="1"/>
  <c r="G52" i="1" s="1"/>
  <c r="G50" i="10"/>
  <c r="G52" i="14"/>
  <c r="G52" i="16" l="1"/>
  <c r="G52" i="11"/>
  <c r="G52" i="8"/>
  <c r="G52" i="6"/>
  <c r="G52" i="2"/>
  <c r="G52" i="10"/>
  <c r="G53" i="10" s="1"/>
  <c r="G54" i="10" s="1"/>
  <c r="G55" i="20"/>
  <c r="G56" i="20" s="1"/>
  <c r="F24" i="24" s="1"/>
  <c r="G55" i="19"/>
  <c r="G56" i="19" s="1"/>
  <c r="F23" i="24" s="1"/>
  <c r="G55" i="18"/>
  <c r="G56" i="18" s="1"/>
  <c r="F22" i="24" s="1"/>
  <c r="G55" i="17"/>
  <c r="G56" i="17" s="1"/>
  <c r="F21" i="24" s="1"/>
  <c r="G53" i="8"/>
  <c r="G54" i="8" s="1"/>
  <c r="G53" i="4"/>
  <c r="G54" i="4" s="1"/>
  <c r="G53" i="16"/>
  <c r="G54" i="16" s="1"/>
  <c r="G53" i="11"/>
  <c r="G54" i="11" s="1"/>
  <c r="G53" i="7"/>
  <c r="G54" i="7" s="1"/>
  <c r="G53" i="3"/>
  <c r="G54" i="3" s="1"/>
  <c r="G53" i="14"/>
  <c r="G54" i="14" s="1"/>
  <c r="G53" i="12"/>
  <c r="G54" i="12" s="1"/>
  <c r="G52" i="13"/>
  <c r="G53" i="13" s="1"/>
  <c r="G53" i="6"/>
  <c r="G54" i="6" s="1"/>
  <c r="G53" i="1"/>
  <c r="G54" i="1" s="1"/>
  <c r="G53" i="15"/>
  <c r="G54" i="15" s="1"/>
  <c r="G53" i="9"/>
  <c r="G54" i="9" s="1"/>
  <c r="G53" i="5"/>
  <c r="G54" i="5" s="1"/>
  <c r="G53" i="2"/>
  <c r="G54" i="2" s="1"/>
  <c r="G55" i="2" l="1"/>
  <c r="G56" i="2" s="1"/>
  <c r="F5" i="24" s="1"/>
  <c r="G55" i="9"/>
  <c r="G56" i="9" s="1"/>
  <c r="F12" i="24" s="1"/>
  <c r="G55" i="1"/>
  <c r="G56" i="1" s="1"/>
  <c r="F4" i="24" s="1" a="1"/>
  <c r="F4" i="24" s="1"/>
  <c r="G55" i="10"/>
  <c r="G56" i="10" s="1"/>
  <c r="F13" i="24" s="1"/>
  <c r="G55" i="12"/>
  <c r="G56" i="12" s="1"/>
  <c r="F15" i="24" s="1"/>
  <c r="G55" i="3"/>
  <c r="G56" i="3" s="1"/>
  <c r="F6" i="24" s="1"/>
  <c r="G55" i="11"/>
  <c r="G56" i="11" s="1"/>
  <c r="F14" i="24" s="1"/>
  <c r="G55" i="4"/>
  <c r="G56" i="4" s="1"/>
  <c r="F7" i="24" s="1"/>
  <c r="G55" i="5"/>
  <c r="G56" i="5" s="1"/>
  <c r="F8" i="24" s="1"/>
  <c r="G55" i="15"/>
  <c r="G56" i="15" s="1"/>
  <c r="F19" i="24" s="1"/>
  <c r="G55" i="6"/>
  <c r="G56" i="6" s="1"/>
  <c r="F9" i="24" s="1"/>
  <c r="G54" i="13"/>
  <c r="G55" i="13" s="1"/>
  <c r="F17" i="24" s="1"/>
  <c r="G55" i="14"/>
  <c r="G56" i="14" s="1"/>
  <c r="F18" i="24" s="1"/>
  <c r="G55" i="7"/>
  <c r="G56" i="7" s="1"/>
  <c r="F10" i="24" s="1"/>
  <c r="G55" i="16"/>
  <c r="G56" i="16" s="1"/>
  <c r="F20" i="24" s="1"/>
  <c r="G55" i="8"/>
  <c r="G56" i="8" s="1"/>
  <c r="F11" i="24" s="1"/>
  <c r="F16" i="24" l="1"/>
  <c r="F25" i="24"/>
  <c r="F26" i="2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<sst xmlns="http://schemas.openxmlformats.org/spreadsheetml/2006/main" count="3114" uniqueCount="234">
  <si>
    <t>Summary of Offer</t>
  </si>
  <si>
    <t>Item</t>
  </si>
  <si>
    <t>Cluster No.</t>
  </si>
  <si>
    <t>Cluster Province</t>
  </si>
  <si>
    <t xml:space="preserve">Location </t>
  </si>
  <si>
    <t xml:space="preserve">Hospital Name </t>
  </si>
  <si>
    <t xml:space="preserve">Value of Offer (Incl VAT) </t>
  </si>
  <si>
    <t>KwaZulu-Natal</t>
  </si>
  <si>
    <t>eXobho,KZN</t>
  </si>
  <si>
    <t>Christ the King Hospital</t>
  </si>
  <si>
    <t>Harding,KZN</t>
  </si>
  <si>
    <t>St Andrews Hospital</t>
  </si>
  <si>
    <t>Free State</t>
  </si>
  <si>
    <t>Phuthaditjhaba,FS</t>
  </si>
  <si>
    <t>Elizabeth Ross Hospital</t>
  </si>
  <si>
    <t>Durban,KZN</t>
  </si>
  <si>
    <t>McCords Hospital</t>
  </si>
  <si>
    <t>Etsheni,KZN</t>
  </si>
  <si>
    <t>Appelsbosch Hospital</t>
  </si>
  <si>
    <t>GreyTown,KZN</t>
  </si>
  <si>
    <t>Greytown Hospital</t>
  </si>
  <si>
    <t>Umphumulo,KZN</t>
  </si>
  <si>
    <t>Umphumulo Hospital</t>
  </si>
  <si>
    <t>Nongoma,KZN</t>
  </si>
  <si>
    <t>Benedictine Hospital</t>
  </si>
  <si>
    <t>Bethesda,KZN</t>
  </si>
  <si>
    <t>Bethesda Hospital</t>
  </si>
  <si>
    <t>Ceza,KZN</t>
  </si>
  <si>
    <t>Ceza Hospital</t>
  </si>
  <si>
    <t>Pongola,KZN</t>
  </si>
  <si>
    <t>Itshelejuba Hospital</t>
  </si>
  <si>
    <t>Nhlamvu,KZN</t>
  </si>
  <si>
    <t>Mseleni Hospital</t>
  </si>
  <si>
    <t>Cluster 1 Total</t>
  </si>
  <si>
    <t>Mpumalanga</t>
  </si>
  <si>
    <t>Lydenburg, MP</t>
  </si>
  <si>
    <t>Lydenburg Hospital</t>
  </si>
  <si>
    <t>Limpopo</t>
  </si>
  <si>
    <t>Burgersfort,LP</t>
  </si>
  <si>
    <t>Mecklenburg Hospital</t>
  </si>
  <si>
    <t>Sabie,MP</t>
  </si>
  <si>
    <t>Sabie Hospital</t>
  </si>
  <si>
    <t>Accornhoek,MP</t>
  </si>
  <si>
    <t>Tintswalo Hospital</t>
  </si>
  <si>
    <t>Seshego,LP</t>
  </si>
  <si>
    <t>Seshego Hospital</t>
  </si>
  <si>
    <t>Gauteng</t>
  </si>
  <si>
    <t>Temba,GP</t>
  </si>
  <si>
    <t>Jubilee Hospital</t>
  </si>
  <si>
    <t>KwaMhlanga,MP</t>
  </si>
  <si>
    <t>KwaMhlanga Hospital</t>
  </si>
  <si>
    <t>Bela-Bela;LP</t>
  </si>
  <si>
    <t>Warmbaths Hospital</t>
  </si>
  <si>
    <t>Cluster 2 Total</t>
  </si>
  <si>
    <t>Form of Offer Value (Cluster 1 + Cluster 2)</t>
  </si>
  <si>
    <t>The table below identifies the Preliminary and General (P&amp;G) items together with their corresponding Occupational Health and Safety (OHS) activity descriptions. Tenderers shall make full provision for these requirements in the rates and prices submitted as part of their bid offer, per site. No additional payment will be made for compliance with these requirements unless specifically provided for elsewhere in the Bill of Quantities.</t>
  </si>
  <si>
    <r>
      <t xml:space="preserve">Item </t>
    </r>
    <r>
      <rPr>
        <b/>
        <i/>
        <sz val="11"/>
        <rFont val="Carlito"/>
      </rPr>
      <t>(By Principal Contracto</t>
    </r>
    <r>
      <rPr>
        <b/>
        <sz val="11"/>
        <rFont val="Carlito"/>
      </rPr>
      <t>r)</t>
    </r>
  </si>
  <si>
    <r>
      <t>Activity Description</t>
    </r>
    <r>
      <rPr>
        <b/>
        <i/>
        <sz val="11"/>
        <rFont val="Carlito"/>
      </rPr>
      <t xml:space="preserve"> (By Principal Contractor)</t>
    </r>
  </si>
  <si>
    <t>Safety File Preparation and Maintenance</t>
  </si>
  <si>
    <t>Compilation, submission, approval and ongoing maintenance of the statutory OHS File in accordance with the OHS Act, Construction Regulations and project SHE Specification, including all required appointments, registers, procedures and compliance documentation.</t>
  </si>
  <si>
    <t>Site Induction and Competency Training</t>
  </si>
  <si>
    <t>Conduct site inductions, toolbox talks, refresher training and task-specific competency training, including working at heights, electrical safety, lock-out/tag-out (LOTO), manual handling and emergency response.</t>
  </si>
  <si>
    <t>Personal Protective Equipment (PPE)</t>
  </si>
  <si>
    <t>Supply, replace and enforce the use of mandatory and task-specific PPE, including fall arrest equipment, arc-flash PPE and other specialised equipment required for solar PV installation activities.</t>
  </si>
  <si>
    <t>Occupational Medical Surveillance</t>
  </si>
  <si>
    <t>Arrange occupational medical examinations and issue valid Certificates of Fitness for personnel undertaking construction activities, including working at heights where applicable.</t>
  </si>
  <si>
    <t>Emergency Preparedness and Response</t>
  </si>
  <si>
    <t>Provide first aid facilities, firefighting equipment, spill kits, emergency procedures, evacuation drills and appoint competent emergency personnel in accordance with the project Emergency Response Plan.</t>
  </si>
  <si>
    <t>Safety Signage, Barricading and Public Protection</t>
  </si>
  <si>
    <t>Install, inspect and maintain all safety signage, barricading, exclusion zones and pedestrian protection measures to ensure the safety of workers, hospital staff, patients and visitors.</t>
  </si>
  <si>
    <t>Incident Reporting and Investigation</t>
  </si>
  <si>
    <t>Implement procedures for reporting, recording and investigating incidents, near misses and non-conformances, including corrective and preventative actions.</t>
  </si>
  <si>
    <t>OHS Agent and Client Liaison</t>
  </si>
  <si>
    <t>Attend SHE meetings, compliance inspections and audits, address observations, submit required reports and maintain liaison with the Client, OHS Agent and other stakeholders.</t>
  </si>
  <si>
    <t>Housekeeping and Waste Management</t>
  </si>
  <si>
    <t>Maintain clean work areas, remove waste and debris, safely store materials and ensure continuous housekeeping throughout the construction period.</t>
  </si>
  <si>
    <t>Permit-to-Work and Operational Hospital Coordination</t>
  </si>
  <si>
    <t>Manage permit-to-work systems for electrical isolation, hot works, confined space entry, rooftop access and other high-risk activities, while coordinating construction activities to minimise disruption to hospital operations.</t>
  </si>
  <si>
    <r>
      <t xml:space="preserve">The Contractor is expected to consider the included into their form of offer and is required to submit the following upon award which will be site specific,
Detailed design,
P&amp;ID,
Materials specification &amp; Datasheets,
Product Specifications &amp; Datasheets,
Installation Methodology,
Quality Control Plan
Health and Safety &amp; Environmental Plan 
Fall protection Plan 
</t>
    </r>
    <r>
      <rPr>
        <i/>
        <sz val="9"/>
        <rFont val="Carlito"/>
      </rPr>
      <t>Principal Contractor cannot rely on ignorance of the law as a defence; compliance with statutory obligations is mandatory. It is the Principal Contractor’s responsibility to ensure awareness of and compliance with all relevant legal requirements; failure to do so will not excuse noncompliance</t>
    </r>
  </si>
  <si>
    <t>TENDER No: RFP069-070/2026: APPOINTMENT OF SERVICE PROVIDERS FOR THE DESIGN, SUPPLY, INSTALLATION, COMMISSIONING AND MAINTENANCE OF SOLAR-POWERED BACKUP SYSTEMS AT TWENTY (20) HOSPITAL FACILITIES RECEIVING PRESSURE SWING ADSORPTION (PSA) OXYGEN GENERATING PLANTS: 
Christ the King Hospital</t>
  </si>
  <si>
    <t>Cluster 1 | Preliminary procurement quantities based on the 100 kWp planning class. Tenderer to price all items; final quantities and ratings remain subject to site verification, the accepted seven-day load study and the Contractor's detailed design.</t>
  </si>
  <si>
    <t>Item No</t>
  </si>
  <si>
    <t>Activity Description</t>
  </si>
  <si>
    <t>Unit</t>
  </si>
  <si>
    <t>Quantity</t>
  </si>
  <si>
    <t>Rate</t>
  </si>
  <si>
    <t>Amount</t>
  </si>
  <si>
    <t>Preliminary &amp; General: Once-off costs</t>
  </si>
  <si>
    <t>Site establishment, mobilisation, demobilisation, temporary facilities, storage, fencing, site signage and initial setup.</t>
  </si>
  <si>
    <t xml:space="preserve">Sum </t>
  </si>
  <si>
    <t>Preliminary &amp; General: Time-related costs</t>
  </si>
  <si>
    <t>Site management and supervision, temporary facilities, utilities, security, administration, plant, tools and welfare facilities for the contract duration.</t>
  </si>
  <si>
    <t xml:space="preserve">Month </t>
  </si>
  <si>
    <t>Preliminary &amp; General: Value-related costs</t>
  </si>
  <si>
    <t>Contractor's All Risks Insurance, public liability insurance, performance guarantees, bonds, statutory fees and financial securities.</t>
  </si>
  <si>
    <t>Preliminary &amp; General: Project-Specific Allowances</t>
  </si>
  <si>
    <t>Hospital operational constraints, Occupational Health and Safety (OHS) compliance, permit-to-work coordination, infection prevention and control measures, temporary shutdowns, hospital operational constraints, logistics, testing and commissioning, operator training, as-built documentation and final handover.</t>
  </si>
  <si>
    <t>Tier 1 Solar PV modules</t>
  </si>
  <si>
    <t>Tier 1 PV module, approx. 625–630 Wp each; final make/model by EPC tender</t>
  </si>
  <si>
    <t>No.</t>
  </si>
  <si>
    <t>PV string labelling and module identification</t>
  </si>
  <si>
    <t>UV-stable labels for module strings, DBs and isolation points</t>
  </si>
  <si>
    <t>Lot</t>
  </si>
  <si>
    <t>PV mounting system / carport structure</t>
  </si>
  <si>
    <t>New purpose-designed solar PV carport mounting system, subject to civil/structural design and confirmation.</t>
  </si>
  <si>
    <t>Module clamps, rails, brackets and fasteners</t>
  </si>
  <si>
    <t>Compatible aluminium/stainless mounting accessories</t>
  </si>
  <si>
    <t>MC4-compatible connectors</t>
  </si>
  <si>
    <t>PV connectors; quantity subject to final string design</t>
  </si>
  <si>
    <t>6 mm² PV DC cable</t>
  </si>
  <si>
    <t>UV-rated solar DC cable, red/black; route length subject to site verification</t>
  </si>
  <si>
    <t>m</t>
  </si>
  <si>
    <t>DC cable containment</t>
  </si>
  <si>
    <t>UV-rated conduit/trunking/trays and mechanical protection</t>
  </si>
  <si>
    <t>DC protection box / combiner</t>
  </si>
  <si>
    <t>String fusing/combiner arrangement, DC isolators, Type 1/2 SPD as site applicable</t>
  </si>
  <si>
    <t>DC isolators</t>
  </si>
  <si>
    <t>Lockable DC isolation points with clear alternative-source labelling</t>
  </si>
  <si>
    <t>Grid-forming Power Conversion System (PCS) / inverter</t>
  </si>
  <si>
    <t>Grid-forming Power Conversion System (PCS)/inverter sized for PSA resilience application; final rating subject to load study</t>
  </si>
  <si>
    <t>Power Conversion System (PCS) / inverter controller / EMS interface</t>
  </si>
  <si>
    <t>Energy management and control interface for PV, BESS, genset and grid operation</t>
  </si>
  <si>
    <t>BESS cabinet</t>
  </si>
  <si>
    <t>Outdoor-rated battery energy storage cabinet; final kWh subject to 7-day load monitoring</t>
  </si>
  <si>
    <t>BESS HVAC / thermal management</t>
  </si>
  <si>
    <t>Integrated cabinet cooling/ventilation as required by selected BESS</t>
  </si>
  <si>
    <t>Battery DC protection and isolation</t>
  </si>
  <si>
    <t>Battery isolation, protection, safety interlocks and emergency shutdown interface</t>
  </si>
  <si>
    <t>AC protection box</t>
  </si>
  <si>
    <t>AC DB/protection board with breakers, SPDs, metering and labelling</t>
  </si>
  <si>
    <t>Static Transfer Switch (STS) / changeover</t>
  </si>
  <si>
    <t>STS or compliant automatic changeover arrangement for critical PSA supply</t>
  </si>
  <si>
    <t>16 mm² XLPE copper cable</t>
  </si>
  <si>
    <t>AC cable allowance; size and route length subject to detailed design</t>
  </si>
  <si>
    <t>AC cable containment and termination accessories</t>
  </si>
  <si>
    <t>Cable tray, gland plates, lugs, glands, ferrules and terminations; Tenderer to price</t>
  </si>
  <si>
    <t>Distribution board modifications</t>
  </si>
  <si>
    <t>PSA DB integration, supply-side interface and alternative-source labelling</t>
  </si>
  <si>
    <t>Generator integration interface</t>
  </si>
  <si>
    <t>Genset interface, controls, protection, cabling and changeover coordination</t>
  </si>
  <si>
    <t>Grid interface and export limiting</t>
  </si>
  <si>
    <t>CTs/meters and export-limiting control at point of connection as applicable</t>
  </si>
  <si>
    <t>Earthing and bonding system</t>
  </si>
  <si>
    <t>PV frame bonding, equipment bonding and SANS-compliant earthing</t>
  </si>
  <si>
    <t>Copper earth spikes</t>
  </si>
  <si>
    <t>Copper-bonded earth rods/spikes; final quantity subject to earth testing</t>
  </si>
  <si>
    <t>Earth cable and accessories</t>
  </si>
  <si>
    <t>Bare/insulated copper earth conductor, clamps, lugs and earth bar</t>
  </si>
  <si>
    <t>Equipment plinths / foundations</t>
  </si>
  <si>
    <t>Concrete plinths for Power Conversion System (PCS), BESS, AC/DC boards and ancillary equipment</t>
  </si>
  <si>
    <t>Trenching and reinstatement</t>
  </si>
  <si>
    <t>Cable trenching, sleeves, marker tape and surface reinstatement</t>
  </si>
  <si>
    <t>Security fence</t>
  </si>
  <si>
    <t>Security fencing around outdoor electrical equipment / BESS compound</t>
  </si>
  <si>
    <t>Access gate and signage</t>
  </si>
  <si>
    <t>Lockable access gate, danger signage and emergency contact signage</t>
  </si>
  <si>
    <t>Remote monitoring gateway</t>
  </si>
  <si>
    <t>Wi-Fi/LTE router, data logger and remote monitoring dashboard interface</t>
  </si>
  <si>
    <t>Electrical metering and CTs</t>
  </si>
  <si>
    <t>3-phase metering, CTs and monitoring for PV/BESS/PSA supply</t>
  </si>
  <si>
    <t>7-day load monitoring campaign</t>
  </si>
  <si>
    <t>Continuous minimum seven-day load monitoring using Class 0.5 logging; voltage/current/PF/kW/kVA/kWh at intervals not exceeding 1 minute, including PSA compressor start/inrush capture.</t>
  </si>
  <si>
    <t>Detailed engineering design</t>
  </si>
  <si>
    <t>SLD, layout, cable sizing, protection coordination and construction pack</t>
  </si>
  <si>
    <t>Shading, azimuth and yield verification</t>
  </si>
  <si>
    <t>Final PV orientation, tilt, row spacing and shading verification</t>
  </si>
  <si>
    <t>Wind/snow/structural verification</t>
  </si>
  <si>
    <t>Civil/structural checks for new purpose-designed solar carport solution.</t>
  </si>
  <si>
    <t>FAT / OEM support</t>
  </si>
  <si>
    <t>OEM or approved technical representative support during FAT/commissioning</t>
  </si>
  <si>
    <t>Testing and commissioning</t>
  </si>
  <si>
    <t>Functional tests, protection tests, microgrid operation tests and handover checks</t>
  </si>
  <si>
    <t>Certificate of Compliance</t>
  </si>
  <si>
    <t>SANS-compliant electrical CoC and supporting certificates</t>
  </si>
  <si>
    <t>Maintenance</t>
  </si>
  <si>
    <t>36-month O&amp;M price under the NEC3 TSC (PV + Power Conversion System (PCS) + BESS); separate service component</t>
  </si>
  <si>
    <t>As-built drawings and handover pack</t>
  </si>
  <si>
    <t>As-built SLDs, manuals, warranties, training records and close-out report</t>
  </si>
  <si>
    <t>Local operator training</t>
  </si>
  <si>
    <t>Training for hospital / local maintenance personnel</t>
  </si>
  <si>
    <t>Standby Generator Set – supply and installation</t>
  </si>
  <si>
    <t>New dedicated low-noise standby diesel generator, 150 kVA planning class, complete with weather/acoustic enclosure, automatic controls, fuel system, exhaust, starting battery/charger, protection, earthing, installation, testing and commissioning; final rating subject to the accepted seven-day load study and Contractor's detailed design.</t>
  </si>
  <si>
    <t>TENDER No: RFP069-070/2026: APPOINTMENT OF SERVICE PROVIDERS FOR THE DESIGN, SUPPLY, INSTALLATION, COMMISSIONING AND MAINTENANCE OF SOLAR-POWERED BACKUP SYSTEMS AT TWENTY (20) HOSPITAL FACILITIES RECEIVING PRESSURE SWING ADSORPTION (PSA) OXYGEN GENERATING PLANTS: 
St Andrews Hospital</t>
  </si>
  <si>
    <t>Cluster 1 | Preliminary procurement quantities based on the 120 kWp planning class. Tenderer to price all items; final quantities and ratings remain subject to site verification, the accepted seven-day load study and the Contractor's detailed design.</t>
  </si>
  <si>
    <t>Preliminary &amp; General:Time-related costs</t>
  </si>
  <si>
    <t>TENDER No: RFP069-070/2026: APPOINTMENT OF SERVICE PROVIDERS FOR THE DESIGN, SUPPLY, INSTALLATION, COMMISSIONING AND MAINTENANCE OF SOLAR-POWERED BACKUP SYSTEMS AT TWENTY (20) HOSPITAL FACILITIES RECEIVING PRESSURE SWING ADSORPTION (PSA) OXYGEN GENERATING PLANTS: 
 Elizabeth Ross Hospital</t>
  </si>
  <si>
    <t>Cluster 1 | Preliminary procurement quantities based on the 90 kWp planning class. Tenderer to price all items; final quantities and ratings remain subject to site verification, the accepted seven-day load study and the Contractor's detailed design.</t>
  </si>
  <si>
    <t>Preliminaries and Generals</t>
  </si>
  <si>
    <t>Works Installation Summary</t>
  </si>
  <si>
    <t>Subtotal A (Excl. VAT)</t>
  </si>
  <si>
    <t>Add 10% Contingency</t>
  </si>
  <si>
    <t>Subtotal B (Excl. VAT)</t>
  </si>
  <si>
    <t>Add VAT @ 15%</t>
  </si>
  <si>
    <t>Amount carried forward to summary</t>
  </si>
  <si>
    <t>TENDER No: RFP069-070/2026: APPOINTMENT OF SERVICE PROVIDERS FOR THE DESIGN, SUPPLY, INSTALLATION, COMMISSIONING AND MAINTENANCE OF SOLAR-POWERED BACKUP SYSTEMS AT TWENTY (20) HOSPITAL FACILITIES RECEIVING PRESSURE SWING ADSORPTION (PSA) OXYGEN GENERATING PLANTS: 
 McCords Hospital</t>
  </si>
  <si>
    <t>Solar roof mounting system subject to structural design</t>
  </si>
  <si>
    <t>Civil/structural checks for roof mount solution</t>
  </si>
  <si>
    <t xml:space="preserve">Preliminaries and Generals </t>
  </si>
  <si>
    <t>TENDER No: RFP069-070/2026: APPOINTMENT OF SERVICE PROVIDERS FOR THE DESIGN, SUPPLY, INSTALLATION, COMMISSIONING AND MAINTENANCE OF SOLAR-POWERED BACKUP SYSTEMS AT TWENTY (20) HOSPITAL FACILITIES RECEIVING PRESSURE SWING ADSORPTION (PSA) OXYGEN GENERATING PLANTS:  
Appelsbosch Hospital</t>
  </si>
  <si>
    <t>New purpose-designed, single-pitch north-facing solar PV carport with secure anti-tamper module fixing, subject to civil/structural design.</t>
  </si>
  <si>
    <t>Civil/structural checks for the purpose-designed solar carport solution.</t>
  </si>
  <si>
    <t>TENDER No: RFP069-070/2026: APPOINTMENT OF SERVICE PROVIDERS FOR THE DESIGN, SUPPLY, INSTALLATION, COMMISSIONING AND MAINTENANCE OF SOLAR-POWERED BACKUP SYSTEMS AT TWENTY (20) HOSPITAL FACILITIES RECEIVING PRESSURE SWING ADSORPTION (PSA) OXYGEN GENERATING PLANTS: 
Greytown Hospital</t>
  </si>
  <si>
    <t>TENDER No: RFP069-070/2026: APPOINTMENT OF SERVICE PROVIDERS FOR THE DESIGN, SUPPLY, INSTALLATION, COMMISSIONING AND MAINTENANCE OF SOLAR-POWERED BACKUP SYSTEMS AT TWENTY (20) HOSPITAL FACILITIES RECEIVING PRESSURE SWING ADSORPTION (PSA) OXYGEN GENERATING PLANTS: 
Umphumulo Hospital</t>
  </si>
  <si>
    <t>TENDER No: RFP069-070/2026: APPOINTMENT OF SERVICE PROVIDERS FOR THE DESIGN, SUPPLY, INSTALLATION, COMMISSIONING AND MAINTENANCE OF SOLAR-POWERED BACKUP SYSTEMS AT TWENTY (20) HOSPITAL FACILITIES RECEIVING PRESSURE SWING ADSORPTION (PSA) OXYGEN GENERATING PLANTS: 
Benedictine Hospital</t>
  </si>
  <si>
    <t>New solar carport or dedicated PV structure, subject to civil/structural design and confirmation.</t>
  </si>
  <si>
    <t>Civil/structural checks for new solar carport / dedicated PV structure.</t>
  </si>
  <si>
    <t>TENDER No: RFP069-070/2026: APPOINTMENT OF SERVICE PROVIDERS FOR THE DESIGN, SUPPLY, INSTALLATION, COMMISSIONING AND MAINTENANCE OF SOLAR-POWERED BACKUP SYSTEMS AT TWENTY (20) HOSPITAL FACILITIES RECEIVING PRESSURE SWING ADSORPTION (PSA) OXYGEN GENERATING PLANTS: 
Bethesda Hospital</t>
  </si>
  <si>
    <t>Solar carport mounting system subject to structural design</t>
  </si>
  <si>
    <t>Civil/structural checks for carport mount solution</t>
  </si>
  <si>
    <t>TENDER No: RFP069-070/2026: APPOINTMENT OF SERVICE PROVIDERS FOR THE DESIGN, SUPPLY, INSTALLATION, COMMISSIONING AND MAINTENANCE OF SOLAR-POWERED BACKUP SYSTEMS AT TWENTY (20) HOSPITAL FACILITIES RECEIVING PRESSURE SWING ADSORPTION (PSA) OXYGEN GENERATING PLANTS: 
Ceza Hospital</t>
  </si>
  <si>
    <t>TENDER No: RFP069-070/2026: APPOINTMENT OF SERVICE PROVIDERS FOR THE DESIGN, SUPPLY, INSTALLATION, COMMISSIONING AND MAINTENANCE OF SOLAR-POWERED BACKUP SYSTEMS AT TWENTY (20) HOSPITAL FACILITIES RECEIVING PRESSURE SWING ADSORPTION (PSA) OXYGEN GENERATING PLANTS: 
 Itshelejuba Hospital</t>
  </si>
  <si>
    <t>Amount carried to Form of Offer</t>
  </si>
  <si>
    <t>TENDER No: RFP069-070/2026: APPOINTMENT OF SERVICE PROVIDERS FOR THE DESIGN, SUPPLY, INSTALLATION, COMMISSIONING AND MAINTENANCE OF SOLAR-POWERED BACKUP SYSTEMS AT TWENTY (20) HOSPITAL FACILITIES RECEIVING PRESSURE SWING ADSORPTION (PSA) OXYGEN GENERATING PLANTS: 
 Mseleni Hospital</t>
  </si>
  <si>
    <t>TENDER No: RFP069-070/2026: APPOINTMENT OF SERVICE PROVIDERS FOR THE DESIGN, SUPPLY, INSTALLATION, COMMISSIONING AND MAINTENANCE OF SOLAR-POWERED BACKUP SYSTEMS AT TWENTY (20) HOSPITAL FACILITIES RECEIVING PRESSURE SWING ADSORPTION (PSA) OXYGEN GENERATING PLANTS: 
 Lydenburg Hospital</t>
  </si>
  <si>
    <t>Cluster 2 | Preliminary procurement quantities based on the 90 kWp planning class. Tenderer to price all items; final quantities and ratings remain subject to site verification, the accepted seven-day load study and the Contractor's detailed design.</t>
  </si>
  <si>
    <t>String fusing/combiner arrangement, DC isolators, Type 1/2 SPD as site applicable 2 2in 1 out</t>
  </si>
  <si>
    <t>Lockable DC isolation points with clear alternative-source labelling dual isolator</t>
  </si>
  <si>
    <t>Integrated cabinet cooling/ventilation as required by selected BESS, fires surpession, liquid cooling</t>
  </si>
  <si>
    <t xml:space="preserve">STS or compliant automatic changeover arrangement for critical PSA </t>
  </si>
  <si>
    <t>TENDER No: RFP069-070/2026: APPOINTMENT OF SERVICE PROVIDERS FOR THE DESIGN, SUPPLY, INSTALLATION, COMMISSIONING AND MAINTENANCE OF SOLAR-POWERED BACKUP SYSTEMS AT TWENTY (20) HOSPITAL FACILITIES RECEIVING PRESSURE SWING ADSORPTION (PSA) OXYGEN GENERATING PLANTS: 
 Mecklenburg Hospital</t>
  </si>
  <si>
    <t>Cluster 2 | Preliminary procurement quantities based on the 100 kWp planning class. Tenderer to price all items; final quantities and ratings remain subject to site verification, the accepted seven-day load study and the Contractor's detailed design.</t>
  </si>
  <si>
    <t>Preliminary tender allowance for bare/insulated copper earth conductor, clamps, lugs and earth bar; final installed length subject to site verification, earth testing and detailed earthing design. Rate to include normal accessories, terminations and wastage.</t>
  </si>
  <si>
    <t>TENDER No: RFP069-070/2026: APPOINTMENT OF SERVICE PROVIDERS FOR THE DESIGN, SUPPLY, INSTALLATION, COMMISSIONING AND MAINTENANCE OF SOLAR-POWERED BACKUP SYSTEMS AT TWENTY (20) HOSPITAL FACILITIES RECEIVING PRESSURE SWING ADSORPTION (PSA) OXYGEN GENERATING PLANTS: 
Sabie Hospital</t>
  </si>
  <si>
    <t>TENDER No: RFP069-070/2026: APPOINTMENT OF SERVICE PROVIDERS FOR THE DESIGN, SUPPLY, INSTALLATION, COMMISSIONING AND MAINTENANCE OF SOLAR-POWERED BACKUP SYSTEMS AT TWENTY (20) HOSPITAL FACILITIES RECEIVING PRESSURE SWING ADSORPTION (PSA) OXYGEN GENERATING PLANTS: 
 Tintswalo Hospital</t>
  </si>
  <si>
    <t>PV mounting system / dedicated PV structure</t>
  </si>
  <si>
    <t>New dedicated PV structure / purpose-designed solar carport; existing carports are not to be used, subject to civil/structural design.</t>
  </si>
  <si>
    <t>Civil/structural checks for new dedicated PV structure / purpose-designed solar carport.</t>
  </si>
  <si>
    <t>New dedicated low-noise standby diesel generator, 200 kVA planning class, complete with weather/acoustic enclosure, automatic controls, fuel system, exhaust, starting battery/charger, protection, earthing, installation, testing and commissioning; final rating subject to the accepted seven-day load study and Contractor's detailed design.</t>
  </si>
  <si>
    <t>TENDER No: RFP069-070/2026: APPOINTMENT OF SERVICE PROVIDERS FOR THE DESIGN, SUPPLY, INSTALLATION, COMMISSIONING AND MAINTENANCE OF SOLAR-POWERED BACKUP SYSTEMS AT TWENTY (20) HOSPITAL FACILITIES RECEIVING PRESSURE SWING ADSORPTION (PSA) OXYGEN GENERATING PLANTS: 
 Seshego Hospital</t>
  </si>
  <si>
    <t>New purpose-designed solar PV carport mounting system; existing carports are not to be used, subject to civil/structural design.</t>
  </si>
  <si>
    <t>TENDER No: RFP069-070/2026: APPOINTMENT OF SERVICE PROVIDERS FOR THE DESIGN, SUPPLY, INSTALLATION, COMMISSIONING AND MAINTENANCE OF SOLAR-POWERED BACKUP SYSTEMS AT TWENTY (20) HOSPITAL FACILITIES RECEIVING PRESSURE SWING ADSORPTION (PSA) OXYGEN GENERATING PLANTS: 
Jubilee Hospital</t>
  </si>
  <si>
    <t>Cluster 2 | Preliminary procurement quantities based on the 120 kWp planning class. Tenderer to price all items; final quantities and ratings remain subject to site verification, the accepted seven-day load study and the Contractor's detailed design.</t>
  </si>
  <si>
    <t>TENDER No: RFP069-070/2026: APPOINTMENT OF SERVICE PROVIDERS FOR THE DESIGN, SUPPLY, INSTALLATION, COMMISSIONING AND MAINTENANCE OF SOLAR-POWERED BACKUP SYSTEMS AT TWENTY (20) HOSPITAL FACILITIES RECEIVING PRESSURE SWING ADSORPTION (PSA) OXYGEN GENERATING PLANTS: 
KwaMhlanga Hospital</t>
  </si>
  <si>
    <t>TENDER No: RFP069-070/2026: APPOINTMENT OF SERVICE PROVIDERS FOR THE DESIGN, SUPPLY, INSTALLATION, COMMISSIONING AND MAINTENANCE OF SOLAR-POWERED BACKUP SYSTEMS AT TWENTY (20) HOSPITAL FACILITIES RECEIVING PRESSURE SWING ADSORPTION (PSA) OXYGEN GENERATING PLANTS: 
 Bela-Bela Hospital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</si>
</sst>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0.00_-;\-&quot;R&quot;* #,##0.00_-;_-&quot;R&quot;* &quot;-&quot;??_-;_-@_-"/>
    <numFmt numFmtId="43" formatCode="_-* #,##0.00_-;\-* #,##0.00_-;_-* &quot;-&quot;??_-;_-@_-"/>
    <numFmt numFmtId="164" formatCode="\R\ #,##0.00"/>
  </numFmts>
  <fonts count="18">
    <font>
      <sz val="11"/>
      <name val="Carlito"/>
    </font>
    <font>
      <sz val="11"/>
      <color theme="1"/>
      <name val="Calibri"/>
    </font>
    <font>
      <b/>
      <sz val="14"/>
      <color rgb="FF1F4E78"/>
      <name val="Carlito"/>
    </font>
    <font>
      <b/>
      <sz val="11"/>
      <color rgb="FFFFFFFF"/>
      <name val="Carlito"/>
    </font>
    <font>
      <b/>
      <sz val="11"/>
      <color rgb="FF000000"/>
      <name val="Carlito"/>
    </font>
    <font>
      <sz val="11"/>
      <color rgb="FFFF0000"/>
      <name val="Carlito"/>
    </font>
    <font>
      <sz val="11"/>
      <name val="Carlito"/>
    </font>
    <font>
      <b/>
      <sz val="11"/>
      <name val="Carlito"/>
    </font>
    <font>
      <sz val="11"/>
      <color theme="1"/>
      <name val="Carlito"/>
    </font>
    <font>
      <sz val="11"/>
      <color rgb="FF000000"/>
      <name val="Carlito"/>
    </font>
    <font>
      <b/>
      <sz val="12"/>
      <color theme="0"/>
      <name val="Carlito"/>
    </font>
    <font>
      <b/>
      <i/>
      <sz val="11"/>
      <name val="Carlito"/>
    </font>
    <font>
      <sz val="12"/>
      <name val="Carlito"/>
    </font>
    <font>
      <sz val="9"/>
      <name val="Carlito"/>
    </font>
    <font>
      <i/>
      <sz val="9"/>
      <name val="Carlito"/>
    </font>
    <font>
      <b/>
      <sz val="11"/>
      <color theme="0"/>
      <name val="Carlito"/>
    </font>
    <font>
      <sz val="11"/>
      <name val="Carlito"/>
    </font>
    <font>
      <sz val="11"/>
      <color rgb="FF000000"/>
      <name val="Carlito"/>
    </font>
  </fonts>
  <fills count="12">
    <fill>
      <patternFill patternType="none"/>
    </fill>
    <fill>
      <patternFill patternType="gray125"/>
    </fill>
    <fill>
      <patternFill patternType="solid">
        <fgColor rgb="FFD9EAF7"/>
      </patternFill>
    </fill>
    <fill>
      <patternFill patternType="solid">
        <fgColor theme="4"/>
      </patternFill>
    </fill>
    <fill>
      <patternFill patternType="solid">
        <fgColor theme="0"/>
      </patternFill>
    </fill>
    <fill>
      <patternFill patternType="solid">
        <fgColor theme="7" tint="-0.49992370372631001"/>
        <bgColor indexed="65"/>
      </patternFill>
    </fill>
    <fill>
      <patternFill patternType="solid">
        <fgColor theme="0" tint="-0.14999847407452621"/>
        <bgColor indexed="65"/>
      </patternFill>
    </fill>
    <fill>
      <patternFill patternType="solid">
        <fgColor theme="3" tint="0.74993133335367901"/>
        <bgColor indexed="65"/>
      </patternFill>
    </fill>
    <fill>
      <patternFill patternType="solid">
        <fgColor theme="5" tint="0.59993285927915285"/>
        <bgColor indexed="65"/>
      </patternFill>
    </fill>
    <fill>
      <patternFill patternType="solid">
        <fgColor rgb="FFFFFFFF"/>
      </patternFill>
    </fill>
    <fill>
      <patternFill patternType="solid">
        <fgColor rgb="FFFCE4D6"/>
      </patternFill>
    </fill>
    <fill>
      <patternFill patternType="solid">
        <fgColor theme="0"/>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right/>
      <top/>
      <bottom/>
      <diagonal/>
    </border>
    <border>
      <left style="thin">
        <color theme="4" tint="0.39997558519241921"/>
      </left>
      <right/>
      <top style="thin">
        <color theme="4" tint="0.39997558519241921"/>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5">
    <xf numFmtId="0" fontId="0" fillId="0" borderId="0"/>
    <xf numFmtId="44" fontId="6" fillId="0" borderId="0" applyFont="0" applyFill="0" applyBorder="0" applyAlignment="0" applyProtection="0"/>
    <xf numFmtId="0" fontId="1" fillId="0" borderId="0"/>
    <xf numFmtId="43" fontId="6" fillId="0" borderId="0" applyFont="0" applyFill="0" applyBorder="0" applyAlignment="0" applyProtection="0"/>
    <xf numFmtId="0" fontId="6" fillId="0" borderId="21"/>
  </cellStyleXfs>
  <cellXfs count="140">
    <xf numFmtId="0" fontId="0" fillId="0" borderId="0" xfId="0"/>
    <xf numFmtId="0" fontId="0" fillId="0" borderId="0" xfId="0" applyAlignment="1">
      <alignment wrapText="1"/>
    </xf>
    <xf numFmtId="0" fontId="5" fillId="0" borderId="0" xfId="0" applyFont="1"/>
    <xf numFmtId="0" fontId="3" fillId="3" borderId="17" xfId="0" applyFont="1" applyFill="1" applyBorder="1" applyAlignment="1">
      <alignment horizontal="center" vertical="center"/>
    </xf>
    <xf numFmtId="0" fontId="3" fillId="0" borderId="19" xfId="0" applyFont="1" applyBorder="1" applyAlignment="1">
      <alignment horizontal="center" vertical="center"/>
    </xf>
    <xf numFmtId="0" fontId="0" fillId="0" borderId="1" xfId="0" applyBorder="1"/>
    <xf numFmtId="164" fontId="4" fillId="0" borderId="14" xfId="0" applyNumberFormat="1" applyFont="1" applyBorder="1"/>
    <xf numFmtId="164" fontId="7" fillId="0" borderId="7" xfId="0" applyNumberFormat="1" applyFont="1" applyBorder="1"/>
    <xf numFmtId="164" fontId="4" fillId="0" borderId="4" xfId="0" applyNumberFormat="1" applyFont="1" applyBorder="1"/>
    <xf numFmtId="164" fontId="7" fillId="0" borderId="4" xfId="0" applyNumberFormat="1" applyFont="1" applyBorder="1"/>
    <xf numFmtId="164" fontId="7" fillId="0" borderId="6" xfId="0" applyNumberFormat="1" applyFont="1" applyBorder="1"/>
    <xf numFmtId="164" fontId="4" fillId="0" borderId="5" xfId="0" applyNumberFormat="1" applyFont="1" applyBorder="1"/>
    <xf numFmtId="164" fontId="7" fillId="0" borderId="5" xfId="0" applyNumberFormat="1" applyFont="1" applyBorder="1"/>
    <xf numFmtId="0" fontId="8" fillId="0" borderId="20" xfId="0" applyFont="1" applyBorder="1" applyAlignment="1">
      <alignment vertical="top" wrapText="1"/>
    </xf>
    <xf numFmtId="0" fontId="0" fillId="4" borderId="20" xfId="0" applyFill="1" applyBorder="1" applyAlignment="1">
      <alignment vertical="top" wrapText="1"/>
    </xf>
    <xf numFmtId="2" fontId="0" fillId="4" borderId="20" xfId="0" applyNumberFormat="1" applyFill="1" applyBorder="1" applyAlignment="1">
      <alignment vertical="top" wrapText="1"/>
    </xf>
    <xf numFmtId="164" fontId="0" fillId="4" borderId="20" xfId="0" applyNumberFormat="1" applyFill="1" applyBorder="1" applyAlignment="1">
      <alignment vertical="top" wrapText="1"/>
    </xf>
    <xf numFmtId="0" fontId="0" fillId="4" borderId="1" xfId="0" applyFill="1" applyBorder="1" applyAlignment="1">
      <alignment vertical="top" wrapText="1"/>
    </xf>
    <xf numFmtId="2" fontId="0" fillId="4" borderId="1" xfId="0" applyNumberFormat="1" applyFill="1" applyBorder="1" applyAlignment="1">
      <alignment vertical="top" wrapText="1"/>
    </xf>
    <xf numFmtId="164" fontId="0" fillId="4" borderId="1" xfId="0" applyNumberFormat="1" applyFill="1" applyBorder="1" applyAlignment="1">
      <alignment vertical="top" wrapText="1"/>
    </xf>
    <xf numFmtId="0" fontId="0" fillId="4" borderId="13" xfId="0" applyFill="1" applyBorder="1" applyAlignment="1">
      <alignment vertical="top" wrapText="1"/>
    </xf>
    <xf numFmtId="2" fontId="0" fillId="4" borderId="13" xfId="0" applyNumberFormat="1" applyFill="1" applyBorder="1" applyAlignment="1">
      <alignment vertical="top" wrapText="1"/>
    </xf>
    <xf numFmtId="164" fontId="0" fillId="4" borderId="13" xfId="0" applyNumberFormat="1" applyFill="1" applyBorder="1" applyAlignment="1">
      <alignment vertical="top" wrapText="1"/>
    </xf>
    <xf numFmtId="0" fontId="3" fillId="3" borderId="22" xfId="0" applyFont="1" applyFill="1" applyBorder="1" applyAlignment="1">
      <alignment horizontal="center" vertical="center"/>
    </xf>
    <xf numFmtId="0" fontId="3" fillId="0" borderId="21" xfId="0" applyFont="1" applyBorder="1" applyAlignment="1">
      <alignment horizontal="center" vertical="center"/>
    </xf>
    <xf numFmtId="0" fontId="3" fillId="3" borderId="1" xfId="0" applyFont="1" applyFill="1" applyBorder="1" applyAlignment="1">
      <alignment horizontal="center" vertical="center"/>
    </xf>
    <xf numFmtId="0" fontId="3" fillId="0" borderId="1" xfId="0" applyFont="1" applyBorder="1" applyAlignment="1">
      <alignment horizontal="center" vertical="center"/>
    </xf>
    <xf numFmtId="164" fontId="7" fillId="0" borderId="15" xfId="0" applyNumberFormat="1" applyFont="1" applyBorder="1"/>
    <xf numFmtId="164" fontId="7" fillId="0" borderId="12" xfId="0" applyNumberFormat="1" applyFont="1" applyBorder="1"/>
    <xf numFmtId="164" fontId="7" fillId="0" borderId="16" xfId="0" applyNumberFormat="1" applyFont="1" applyBorder="1"/>
    <xf numFmtId="164" fontId="7" fillId="0" borderId="6" xfId="0" applyNumberFormat="1" applyFont="1" applyBorder="1" applyAlignment="1">
      <alignment wrapText="1"/>
    </xf>
    <xf numFmtId="1" fontId="0" fillId="4" borderId="1" xfId="0" applyNumberFormat="1" applyFill="1" applyBorder="1" applyAlignment="1">
      <alignment vertical="top" wrapText="1"/>
    </xf>
    <xf numFmtId="164" fontId="4" fillId="4" borderId="4" xfId="0" applyNumberFormat="1" applyFont="1" applyFill="1" applyBorder="1"/>
    <xf numFmtId="164" fontId="7" fillId="4" borderId="5" xfId="0" applyNumberFormat="1" applyFont="1" applyFill="1" applyBorder="1"/>
    <xf numFmtId="164" fontId="4" fillId="4" borderId="5" xfId="0" applyNumberFormat="1" applyFont="1" applyFill="1" applyBorder="1"/>
    <xf numFmtId="164" fontId="7" fillId="4" borderId="7" xfId="0" applyNumberFormat="1" applyFont="1" applyFill="1" applyBorder="1"/>
    <xf numFmtId="164" fontId="4" fillId="4" borderId="6" xfId="0" applyNumberFormat="1" applyFont="1" applyFill="1" applyBorder="1" applyAlignment="1">
      <alignment wrapText="1"/>
    </xf>
    <xf numFmtId="0" fontId="0" fillId="0" borderId="2" xfId="0" applyBorder="1" applyAlignment="1">
      <alignment horizontal="center"/>
    </xf>
    <xf numFmtId="0" fontId="0" fillId="0" borderId="9" xfId="0" applyBorder="1"/>
    <xf numFmtId="43" fontId="0" fillId="0" borderId="10" xfId="3" applyFont="1" applyBorder="1"/>
    <xf numFmtId="0" fontId="0" fillId="0" borderId="4" xfId="0" applyBorder="1" applyAlignment="1">
      <alignment horizontal="center"/>
    </xf>
    <xf numFmtId="43" fontId="0" fillId="0" borderId="5" xfId="3" applyFont="1" applyBorder="1"/>
    <xf numFmtId="164" fontId="0" fillId="0" borderId="14" xfId="0" applyNumberFormat="1" applyBorder="1"/>
    <xf numFmtId="0" fontId="0" fillId="0" borderId="20" xfId="0" applyBorder="1" applyAlignment="1">
      <alignment vertical="top" wrapText="1"/>
    </xf>
    <xf numFmtId="2" fontId="0" fillId="0" borderId="20" xfId="0" applyNumberFormat="1" applyBorder="1" applyAlignment="1">
      <alignment vertical="top" wrapText="1"/>
    </xf>
    <xf numFmtId="164" fontId="0" fillId="0" borderId="20" xfId="0" applyNumberFormat="1" applyBorder="1" applyAlignment="1">
      <alignment vertical="top" wrapText="1"/>
    </xf>
    <xf numFmtId="164" fontId="0" fillId="0" borderId="5" xfId="0" applyNumberFormat="1" applyBorder="1"/>
    <xf numFmtId="0" fontId="6" fillId="0" borderId="21" xfId="4"/>
    <xf numFmtId="0" fontId="7" fillId="6" borderId="25" xfId="4" applyFont="1" applyFill="1" applyBorder="1" applyAlignment="1">
      <alignment horizontal="center" vertical="center" wrapText="1"/>
    </xf>
    <xf numFmtId="0" fontId="0" fillId="0" borderId="1" xfId="0" applyBorder="1" applyAlignment="1">
      <alignment vertical="center" wrapText="1"/>
    </xf>
    <xf numFmtId="0" fontId="0" fillId="0" borderId="20" xfId="0" applyBorder="1" applyAlignment="1">
      <alignment vertical="center" wrapText="1"/>
    </xf>
    <xf numFmtId="0" fontId="0" fillId="0" borderId="26" xfId="0" applyBorder="1" applyAlignment="1">
      <alignment vertical="center" wrapText="1"/>
    </xf>
    <xf numFmtId="0" fontId="0" fillId="0" borderId="12" xfId="0" applyBorder="1" applyAlignment="1">
      <alignment horizontal="center"/>
    </xf>
    <xf numFmtId="0" fontId="0" fillId="0" borderId="13" xfId="0" applyBorder="1"/>
    <xf numFmtId="43" fontId="0" fillId="0" borderId="16" xfId="3" applyFont="1" applyBorder="1"/>
    <xf numFmtId="43" fontId="7" fillId="0" borderId="25" xfId="3" applyFont="1" applyBorder="1"/>
    <xf numFmtId="43" fontId="7" fillId="7" borderId="5" xfId="3" applyFont="1" applyFill="1" applyBorder="1"/>
    <xf numFmtId="43" fontId="7" fillId="8" borderId="7" xfId="3" applyFont="1" applyFill="1" applyBorder="1"/>
    <xf numFmtId="0" fontId="15" fillId="5" borderId="8" xfId="0" applyFont="1" applyFill="1" applyBorder="1"/>
    <xf numFmtId="0" fontId="15" fillId="5" borderId="25" xfId="0" applyFont="1" applyFill="1" applyBorder="1"/>
    <xf numFmtId="164" fontId="16" fillId="9" borderId="36" xfId="0" applyNumberFormat="1" applyFont="1" applyFill="1" applyBorder="1" applyAlignment="1">
      <alignment horizontal="right" vertical="center" wrapText="1"/>
    </xf>
    <xf numFmtId="164" fontId="17" fillId="9" borderId="36" xfId="0" applyNumberFormat="1" applyFont="1" applyFill="1" applyBorder="1" applyAlignment="1">
      <alignment horizontal="right" vertical="center" wrapText="1"/>
    </xf>
    <xf numFmtId="0" fontId="16" fillId="9" borderId="36" xfId="0" applyFont="1" applyFill="1" applyBorder="1" applyAlignment="1">
      <alignment horizontal="right" vertical="center" wrapText="1"/>
    </xf>
    <xf numFmtId="0" fontId="16" fillId="9" borderId="36" xfId="0" applyFont="1" applyFill="1" applyBorder="1" applyAlignment="1">
      <alignment horizontal="left" vertical="center" wrapText="1"/>
    </xf>
    <xf numFmtId="0" fontId="16" fillId="9" borderId="36" xfId="0" applyFont="1" applyFill="1" applyBorder="1" applyAlignment="1">
      <alignment horizontal="center" vertical="center" wrapText="1"/>
    </xf>
    <xf numFmtId="2" fontId="0" fillId="0" borderId="1" xfId="0" applyNumberFormat="1" applyBorder="1" applyAlignment="1">
      <alignment vertical="top" wrapText="1"/>
    </xf>
    <xf numFmtId="2" fontId="0" fillId="11" borderId="1" xfId="0" applyNumberFormat="1" applyFill="1" applyBorder="1" applyAlignment="1">
      <alignment vertical="top" wrapText="1"/>
    </xf>
    <xf numFmtId="164" fontId="0" fillId="0" borderId="0" xfId="0" applyNumberFormat="1"/>
    <xf numFmtId="0" fontId="0" fillId="11" borderId="1" xfId="0" applyFill="1" applyBorder="1" applyAlignment="1">
      <alignment vertical="top" wrapText="1"/>
    </xf>
    <xf numFmtId="44" fontId="0" fillId="0" borderId="0" xfId="3" applyNumberFormat="1" applyFont="1"/>
    <xf numFmtId="44" fontId="0" fillId="0" borderId="0" xfId="0" applyNumberFormat="1"/>
    <xf numFmtId="0" fontId="0" fillId="0" borderId="21" xfId="0" applyBorder="1"/>
    <xf numFmtId="164" fontId="4" fillId="4" borderId="37" xfId="0" applyNumberFormat="1" applyFont="1" applyFill="1" applyBorder="1"/>
    <xf numFmtId="164" fontId="7" fillId="4" borderId="38" xfId="0" applyNumberFormat="1" applyFont="1" applyFill="1" applyBorder="1"/>
    <xf numFmtId="0" fontId="0" fillId="4" borderId="1" xfId="0" applyFill="1" applyBorder="1" applyAlignment="1">
      <alignment wrapText="1"/>
    </xf>
    <xf numFmtId="0" fontId="16" fillId="9" borderId="1" xfId="0" applyFont="1" applyFill="1" applyBorder="1" applyAlignment="1">
      <alignment horizontal="left" vertical="center" wrapText="1"/>
    </xf>
    <xf numFmtId="0" fontId="16" fillId="9" borderId="1" xfId="0" applyFont="1" applyFill="1" applyBorder="1" applyAlignment="1">
      <alignment horizontal="center" vertical="center" wrapText="1"/>
    </xf>
    <xf numFmtId="164" fontId="16" fillId="9" borderId="1" xfId="0" applyNumberFormat="1" applyFont="1" applyFill="1" applyBorder="1" applyAlignment="1">
      <alignment horizontal="right" vertical="center" wrapText="1"/>
    </xf>
    <xf numFmtId="0" fontId="8" fillId="0" borderId="1" xfId="0" applyFont="1" applyBorder="1" applyAlignment="1">
      <alignment vertical="top" wrapText="1"/>
    </xf>
    <xf numFmtId="0" fontId="0" fillId="0" borderId="1" xfId="0" applyBorder="1" applyAlignment="1">
      <alignment vertical="top" wrapText="1"/>
    </xf>
    <xf numFmtId="0" fontId="16" fillId="9" borderId="1" xfId="0" applyFont="1" applyFill="1" applyBorder="1" applyAlignment="1">
      <alignment horizontal="right" vertical="center" wrapText="1"/>
    </xf>
    <xf numFmtId="0" fontId="7" fillId="0" borderId="17" xfId="0" applyFont="1" applyBorder="1" applyAlignment="1">
      <alignment horizontal="center"/>
    </xf>
    <xf numFmtId="0" fontId="7" fillId="0" borderId="19" xfId="0" applyFont="1" applyBorder="1" applyAlignment="1">
      <alignment horizontal="center"/>
    </xf>
    <xf numFmtId="0" fontId="7" fillId="0" borderId="18" xfId="0" applyFont="1" applyBorder="1" applyAlignment="1">
      <alignment horizontal="center"/>
    </xf>
    <xf numFmtId="0" fontId="10" fillId="5" borderId="17" xfId="0" applyFont="1" applyFill="1" applyBorder="1" applyAlignment="1">
      <alignment horizontal="center"/>
    </xf>
    <xf numFmtId="0" fontId="10" fillId="5" borderId="19" xfId="0" applyFont="1" applyFill="1" applyBorder="1" applyAlignment="1">
      <alignment horizontal="center"/>
    </xf>
    <xf numFmtId="0" fontId="10" fillId="5" borderId="18" xfId="0" applyFont="1" applyFill="1" applyBorder="1" applyAlignment="1">
      <alignment horizontal="center"/>
    </xf>
    <xf numFmtId="0" fontId="7" fillId="7" borderId="31" xfId="0" applyFont="1" applyFill="1" applyBorder="1" applyAlignment="1">
      <alignment horizontal="center"/>
    </xf>
    <xf numFmtId="0" fontId="7" fillId="7" borderId="32" xfId="0" applyFont="1" applyFill="1" applyBorder="1" applyAlignment="1">
      <alignment horizontal="center"/>
    </xf>
    <xf numFmtId="0" fontId="7" fillId="7" borderId="33" xfId="0" applyFont="1" applyFill="1" applyBorder="1" applyAlignment="1">
      <alignment horizontal="center"/>
    </xf>
    <xf numFmtId="0" fontId="7" fillId="8" borderId="6" xfId="0" applyFont="1" applyFill="1" applyBorder="1" applyAlignment="1">
      <alignment horizontal="center"/>
    </xf>
    <xf numFmtId="0" fontId="7" fillId="8" borderId="11" xfId="0" applyFont="1" applyFill="1" applyBorder="1" applyAlignment="1">
      <alignment horizontal="center"/>
    </xf>
    <xf numFmtId="0" fontId="0" fillId="7" borderId="34" xfId="0" applyFill="1" applyBorder="1" applyAlignment="1">
      <alignment horizontal="center" vertical="center"/>
    </xf>
    <xf numFmtId="0" fontId="0" fillId="7" borderId="35" xfId="0" applyFill="1" applyBorder="1" applyAlignment="1">
      <alignment horizontal="center" vertical="center"/>
    </xf>
    <xf numFmtId="0" fontId="0" fillId="7" borderId="20" xfId="0" applyFill="1" applyBorder="1" applyAlignment="1">
      <alignment horizontal="center" vertical="center"/>
    </xf>
    <xf numFmtId="0" fontId="0" fillId="8" borderId="13" xfId="0" applyFill="1" applyBorder="1" applyAlignment="1">
      <alignment horizontal="center" vertical="center"/>
    </xf>
    <xf numFmtId="0" fontId="0" fillId="8" borderId="35" xfId="0" applyFill="1" applyBorder="1" applyAlignment="1">
      <alignment horizontal="center" vertical="center"/>
    </xf>
    <xf numFmtId="0" fontId="0" fillId="8" borderId="20" xfId="0" applyFill="1" applyBorder="1" applyAlignment="1">
      <alignment horizontal="center" vertical="center"/>
    </xf>
    <xf numFmtId="0" fontId="12" fillId="0" borderId="25" xfId="4" applyFont="1" applyBorder="1" applyAlignment="1">
      <alignment horizontal="left" vertical="center" wrapText="1"/>
    </xf>
    <xf numFmtId="0" fontId="6" fillId="0" borderId="17" xfId="4" applyBorder="1" applyAlignment="1">
      <alignment horizontal="center"/>
    </xf>
    <xf numFmtId="0" fontId="6" fillId="0" borderId="18" xfId="4" applyBorder="1" applyAlignment="1">
      <alignment horizontal="center"/>
    </xf>
    <xf numFmtId="0" fontId="13" fillId="0" borderId="24" xfId="4" applyFont="1" applyBorder="1" applyAlignment="1">
      <alignment horizontal="left" wrapText="1"/>
    </xf>
    <xf numFmtId="0" fontId="13" fillId="0" borderId="23" xfId="4" applyFont="1" applyBorder="1" applyAlignment="1">
      <alignment horizontal="left" wrapText="1"/>
    </xf>
    <xf numFmtId="0" fontId="13" fillId="0" borderId="27" xfId="4" applyFont="1" applyBorder="1" applyAlignment="1">
      <alignment horizontal="left" wrapText="1"/>
    </xf>
    <xf numFmtId="0" fontId="13" fillId="0" borderId="28" xfId="4" applyFont="1" applyBorder="1" applyAlignment="1">
      <alignment horizontal="left" wrapText="1"/>
    </xf>
    <xf numFmtId="0" fontId="13" fillId="0" borderId="29" xfId="4" applyFont="1" applyBorder="1" applyAlignment="1">
      <alignment horizontal="left" wrapText="1"/>
    </xf>
    <xf numFmtId="0" fontId="13" fillId="0" borderId="30" xfId="4" applyFont="1" applyBorder="1" applyAlignment="1">
      <alignment horizontal="left" wrapText="1"/>
    </xf>
    <xf numFmtId="164" fontId="4" fillId="0" borderId="4" xfId="0" applyNumberFormat="1" applyFont="1" applyBorder="1" applyAlignment="1">
      <alignment horizontal="center"/>
    </xf>
    <xf numFmtId="164" fontId="9" fillId="0" borderId="1" xfId="0" applyNumberFormat="1" applyFont="1" applyBorder="1" applyAlignment="1">
      <alignment horizontal="center"/>
    </xf>
    <xf numFmtId="164" fontId="9" fillId="0" borderId="5" xfId="0" applyNumberFormat="1" applyFont="1" applyBorder="1" applyAlignment="1">
      <alignment horizontal="center"/>
    </xf>
    <xf numFmtId="0" fontId="2" fillId="2" borderId="0" xfId="0" applyFont="1" applyFill="1" applyAlignment="1">
      <alignment horizontal="center" vertical="center" wrapText="1"/>
    </xf>
    <xf numFmtId="0" fontId="0" fillId="0" borderId="0" xfId="0" applyAlignment="1">
      <alignment horizontal="center" wrapText="1"/>
    </xf>
    <xf numFmtId="0" fontId="0" fillId="0" borderId="0" xfId="0" applyAlignment="1">
      <alignment wrapText="1"/>
    </xf>
    <xf numFmtId="0" fontId="2" fillId="2" borderId="0" xfId="0" applyFont="1" applyFill="1" applyAlignment="1">
      <alignment horizontal="center" vertical="center"/>
    </xf>
    <xf numFmtId="0" fontId="2" fillId="2" borderId="0" xfId="0" applyFont="1" applyFill="1" applyAlignment="1">
      <alignment horizontal="center" wrapText="1"/>
    </xf>
    <xf numFmtId="0" fontId="2" fillId="2" borderId="1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18" xfId="0" applyFont="1" applyFill="1" applyBorder="1" applyAlignment="1">
      <alignment horizontal="center" vertical="center" wrapText="1"/>
    </xf>
    <xf numFmtId="2" fontId="0" fillId="0" borderId="1" xfId="0" applyNumberFormat="1" applyFill="1" applyBorder="1" applyAlignment="1">
      <alignment vertical="top" wrapText="1"/>
    </xf>
    <xf numFmtId="164" fontId="17" fillId="10" borderId="36" xfId="0" applyNumberFormat="1" applyFont="1" applyFill="1" applyBorder="1" applyAlignment="1" applyProtection="1">
      <alignment horizontal="right" vertical="center" wrapText="1"/>
      <protection locked="0"/>
    </xf>
    <xf numFmtId="164" fontId="16" fillId="10" borderId="36" xfId="0" applyNumberFormat="1" applyFont="1" applyFill="1" applyBorder="1" applyAlignment="1" applyProtection="1">
      <alignment horizontal="right" vertical="center" wrapText="1"/>
      <protection locked="0"/>
    </xf>
    <xf numFmtId="164" fontId="7" fillId="0" borderId="21" xfId="0" applyNumberFormat="1" applyFont="1" applyBorder="1" applyAlignment="1">
      <alignment horizontal="right"/>
    </xf>
    <xf numFmtId="0" fontId="0" fillId="0" borderId="21" xfId="0" applyFont="1" applyBorder="1" applyAlignment="1">
      <alignment horizontal="left" wrapText="1"/>
    </xf>
    <xf numFmtId="164" fontId="0" fillId="0" borderId="21" xfId="0" applyNumberFormat="1" applyFont="1" applyBorder="1" applyAlignment="1">
      <alignment horizontal="right"/>
    </xf>
    <xf numFmtId="164" fontId="0" fillId="0" borderId="21" xfId="0" applyNumberFormat="1" applyBorder="1"/>
    <xf numFmtId="164" fontId="4" fillId="0" borderId="12" xfId="0" applyNumberFormat="1" applyFont="1" applyBorder="1" applyAlignment="1">
      <alignment horizontal="center"/>
    </xf>
    <xf numFmtId="164" fontId="9" fillId="0" borderId="13" xfId="0" applyNumberFormat="1" applyFont="1" applyBorder="1" applyAlignment="1">
      <alignment horizontal="center"/>
    </xf>
    <xf numFmtId="164" fontId="9" fillId="0" borderId="16" xfId="0" applyNumberFormat="1" applyFont="1" applyBorder="1" applyAlignment="1">
      <alignment horizontal="center"/>
    </xf>
    <xf numFmtId="0" fontId="7" fillId="0" borderId="39" xfId="0" applyFont="1" applyBorder="1" applyAlignment="1">
      <alignment horizontal="center"/>
    </xf>
    <xf numFmtId="0" fontId="0" fillId="0" borderId="34" xfId="0" applyBorder="1" applyAlignment="1">
      <alignment horizontal="center"/>
    </xf>
    <xf numFmtId="164" fontId="0" fillId="0" borderId="40" xfId="0" applyNumberFormat="1" applyBorder="1" applyAlignment="1">
      <alignment horizontal="center"/>
    </xf>
    <xf numFmtId="164" fontId="7" fillId="0" borderId="3" xfId="0" applyNumberFormat="1" applyFont="1" applyBorder="1"/>
    <xf numFmtId="0" fontId="7" fillId="0" borderId="17" xfId="0" applyFont="1" applyBorder="1" applyAlignment="1">
      <alignment horizontal="left" wrapText="1"/>
    </xf>
    <xf numFmtId="0" fontId="7" fillId="0" borderId="19" xfId="0" applyFont="1" applyBorder="1" applyAlignment="1">
      <alignment horizontal="left" wrapText="1"/>
    </xf>
    <xf numFmtId="0" fontId="7" fillId="0" borderId="18" xfId="0" applyFont="1" applyBorder="1" applyAlignment="1">
      <alignment horizontal="left" wrapText="1"/>
    </xf>
    <xf numFmtId="164" fontId="7" fillId="0" borderId="25" xfId="0" applyNumberFormat="1" applyFont="1" applyBorder="1" applyAlignment="1">
      <alignment horizontal="right"/>
    </xf>
    <xf numFmtId="164" fontId="7" fillId="0" borderId="21" xfId="0" applyNumberFormat="1" applyFont="1" applyBorder="1" applyAlignment="1">
      <alignment horizontal="left" wrapText="1"/>
    </xf>
    <xf numFmtId="164" fontId="7" fillId="0" borderId="18" xfId="0" applyNumberFormat="1" applyFont="1" applyBorder="1" applyAlignment="1">
      <alignment horizontal="right"/>
    </xf>
    <xf numFmtId="164" fontId="7" fillId="0" borderId="25" xfId="0" applyNumberFormat="1" applyFont="1" applyBorder="1" applyAlignment="1">
      <alignment horizontal="left" wrapText="1"/>
    </xf>
    <xf numFmtId="164" fontId="17" fillId="10" borderId="1" xfId="0" applyNumberFormat="1" applyFont="1" applyFill="1" applyBorder="1" applyAlignment="1" applyProtection="1">
      <alignment horizontal="right" vertical="center" wrapText="1"/>
      <protection locked="0"/>
    </xf>
  </cellXfs>
  <cellStyles count="5">
    <cellStyle name="Comma" xfId="3" xr:uid="{00000000-0005-0000-0000-000000000000}"/>
    <cellStyle name="Currency" xfId="1" xr:uid="{00000000-0005-0000-0000-000001000000}"/>
    <cellStyle name="Normal" xfId="0" builtinId="0"/>
    <cellStyle name="Normal 2" xfId="2" xr:uid="{00000000-0005-0000-0000-000003000000}"/>
    <cellStyle name="Normal 3" xfId="4" xr:uid="{00000000-0005-0000-0000-000004000000}"/>
  </cellStyles>
  <dxfs count="148">
    <dxf>
      <fill>
        <patternFill>
          <bgColor indexed="64"/>
        </patternFill>
      </fill>
      <border>
        <left style="thin">
          <color indexed="64"/>
        </left>
        <right style="thin">
          <color indexed="64"/>
        </right>
        <top style="thin">
          <color indexed="64"/>
        </top>
        <bottom style="thin">
          <color indexed="64"/>
        </bottom>
      </border>
      <protection locked="0" hidden="0"/>
    </dxf>
    <dxf>
      <fill>
        <patternFill>
          <bgColor indexed="64"/>
        </patternFill>
      </fill>
      <border>
        <left style="thin">
          <color indexed="64"/>
        </left>
        <right style="thin">
          <color indexed="64"/>
        </right>
        <top style="thin">
          <color indexed="64"/>
        </top>
        <bottom style="thin">
          <color indexed="64"/>
        </bottom>
      </border>
      <protection locked="0" hidden="0"/>
    </dxf>
    <dxf>
      <numFmt numFmtId="164" formatCode="\R\ #,##0.00"/>
      <fill>
        <patternFill patternType="solid">
          <fgColor indexed="64"/>
          <bgColor rgb="FFFCE4D6"/>
        </patternFill>
      </fill>
      <alignment horizontal="righ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protection locked="0" hidden="0"/>
    </dxf>
    <dxf>
      <numFmt numFmtId="164" formatCode="\R\ #,##0.00"/>
      <fill>
        <patternFill patternType="solid">
          <fgColor indexed="64"/>
          <bgColor rgb="FFFCE4D6"/>
        </patternFill>
      </fill>
      <alignment horizontal="righ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protection locked="0" hidden="0"/>
    </dxf>
    <dxf>
      <fill>
        <patternFill>
          <bgColor indexed="64"/>
        </patternFill>
      </fill>
      <border>
        <left style="thin">
          <color indexed="64"/>
        </left>
        <right style="thin">
          <color indexed="64"/>
        </right>
        <top style="thin">
          <color indexed="64"/>
        </top>
        <bottom style="thin">
          <color indexed="64"/>
        </bottom>
      </border>
      <protection locked="0" hidden="0"/>
    </dxf>
    <dxf>
      <fill>
        <patternFill>
          <bgColor indexed="64"/>
        </patternFill>
      </fill>
      <border>
        <left style="thin">
          <color indexed="64"/>
        </left>
        <right style="thin">
          <color indexed="64"/>
        </right>
        <top style="thin">
          <color indexed="64"/>
        </top>
        <bottom style="thin">
          <color indexed="64"/>
        </bottom>
      </border>
      <protection locked="0" hidden="0"/>
    </dxf>
    <dxf>
      <numFmt numFmtId="164" formatCode="\R\ #,##0.00"/>
      <fill>
        <patternFill patternType="solid">
          <fgColor indexed="64"/>
          <bgColor rgb="FFFCE4D6"/>
        </patternFill>
      </fill>
      <alignment horizontal="righ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protection locked="0" hidden="0"/>
    </dxf>
    <dxf>
      <fill>
        <patternFill>
          <bgColor indexed="64"/>
        </patternFill>
      </fill>
      <border>
        <left style="thin">
          <color indexed="64"/>
        </left>
        <right style="thin">
          <color indexed="64"/>
        </right>
        <top style="thin">
          <color indexed="64"/>
        </top>
        <bottom style="thin">
          <color indexed="64"/>
        </bottom>
      </border>
      <protection locked="0" hidden="0"/>
    </dxf>
    <dxf>
      <fill>
        <patternFill>
          <bgColor indexed="64"/>
        </patternFill>
      </fill>
      <border>
        <left style="thin">
          <color indexed="64"/>
        </left>
        <right style="thin">
          <color indexed="64"/>
        </right>
        <top style="thin">
          <color indexed="64"/>
        </top>
        <bottom style="thin">
          <color indexed="64"/>
        </bottom>
      </border>
      <protection locked="0" hidden="0"/>
    </dxf>
    <dxf>
      <fill>
        <patternFill>
          <bgColor indexed="64"/>
        </patternFill>
      </fill>
      <border>
        <left style="thin">
          <color indexed="64"/>
        </left>
        <right style="thin">
          <color indexed="64"/>
        </right>
        <top style="thin">
          <color indexed="64"/>
        </top>
        <bottom style="thin">
          <color indexed="64"/>
        </bottom>
      </border>
      <protection locked="0" hidden="0"/>
    </dxf>
    <dxf>
      <fill>
        <patternFill>
          <bgColor indexed="64"/>
        </patternFill>
      </fill>
      <border>
        <left style="thin">
          <color indexed="64"/>
        </left>
        <right style="thin">
          <color indexed="64"/>
        </right>
        <top style="thin">
          <color indexed="64"/>
        </top>
        <bottom style="thin">
          <color indexed="64"/>
        </bottom>
      </border>
      <protection locked="0" hidden="0"/>
    </dxf>
    <dxf>
      <numFmt numFmtId="164" formatCode="\R\ #,##0.00"/>
      <fill>
        <patternFill>
          <bgColor indexed="64"/>
        </patternFill>
      </fill>
      <border>
        <left style="thin">
          <color rgb="FF000000"/>
        </left>
        <right style="thin">
          <color rgb="FF000000"/>
        </right>
        <top style="thin">
          <color rgb="FF000000"/>
        </top>
        <bottom style="thin">
          <color rgb="FF000000"/>
        </bottom>
      </border>
      <protection locked="0" hidden="0"/>
    </dxf>
    <dxf>
      <fill>
        <patternFill>
          <bgColor indexed="64"/>
        </patternFill>
      </fill>
      <border>
        <left style="thin">
          <color indexed="64"/>
        </left>
        <right style="thin">
          <color indexed="64"/>
        </right>
        <top style="thin">
          <color indexed="64"/>
        </top>
        <bottom style="thin">
          <color indexed="64"/>
        </bottom>
      </border>
      <protection locked="0" hidden="0"/>
    </dxf>
    <dxf>
      <fill>
        <patternFill>
          <bgColor indexed="64"/>
        </patternFill>
      </fill>
      <border>
        <left style="thin">
          <color indexed="64"/>
        </left>
        <right style="thin">
          <color indexed="64"/>
        </right>
        <top style="thin">
          <color indexed="64"/>
        </top>
        <bottom style="thin">
          <color indexed="64"/>
        </bottom>
      </border>
      <protection locked="0" hidden="0"/>
    </dxf>
    <dxf>
      <fill>
        <patternFill>
          <bgColor indexed="64"/>
        </patternFill>
      </fill>
      <border>
        <left style="thin">
          <color indexed="64"/>
        </left>
        <right style="thin">
          <color indexed="64"/>
        </right>
        <top style="thin">
          <color indexed="64"/>
        </top>
        <bottom style="thin">
          <color indexed="64"/>
        </bottom>
      </border>
      <protection locked="0" hidden="0"/>
    </dxf>
    <dxf>
      <fill>
        <patternFill>
          <bgColor indexed="64"/>
        </patternFill>
      </fill>
      <border>
        <left style="thin">
          <color indexed="64"/>
        </left>
        <right style="thin">
          <color indexed="64"/>
        </right>
        <top style="thin">
          <color indexed="64"/>
        </top>
        <bottom style="thin">
          <color indexed="64"/>
        </bottom>
      </border>
      <protection locked="0" hidden="0"/>
    </dxf>
    <dxf>
      <numFmt numFmtId="164" formatCode="\R\ #,##0.00"/>
      <fill>
        <patternFill>
          <bgColor indexed="64"/>
        </patternFill>
      </fill>
      <border>
        <left style="thin">
          <color indexed="64"/>
        </left>
        <right style="thin">
          <color indexed="64"/>
        </right>
        <top/>
        <bottom style="thin">
          <color indexed="64"/>
        </bottom>
      </border>
      <protection locked="0" hidden="0"/>
    </dxf>
    <dxf>
      <numFmt numFmtId="164" formatCode="\R\ #,##0.00"/>
      <fill>
        <patternFill>
          <bgColor indexed="64"/>
        </patternFill>
      </fill>
      <border>
        <left style="thin">
          <color indexed="64"/>
        </left>
        <right style="thin">
          <color indexed="64"/>
        </right>
        <top/>
        <bottom style="thin">
          <color indexed="64"/>
        </bottom>
      </border>
      <protection locked="0" hidden="0"/>
    </dxf>
    <dxf>
      <fill>
        <patternFill>
          <bgColor indexed="64"/>
        </patternFill>
      </fill>
      <border>
        <left style="thin">
          <color indexed="64"/>
        </left>
        <right style="thin">
          <color indexed="64"/>
        </right>
        <top style="thin">
          <color indexed="64"/>
        </top>
        <bottom style="thin">
          <color indexed="64"/>
        </bottom>
      </border>
      <protection locked="0" hidden="0"/>
    </dxf>
    <dxf>
      <font>
        <color rgb="FF000000"/>
      </font>
      <numFmt numFmtId="164" formatCode="\R\ #,##0.00"/>
      <fill>
        <patternFill patternType="solid">
          <fgColor indexed="64"/>
          <bgColor rgb="FFFCE4D6"/>
        </patternFill>
      </fill>
      <alignment horizontal="righ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protection locked="0" hidden="0"/>
    </dxf>
    <dxf>
      <fill>
        <patternFill>
          <bgColor indexed="64"/>
        </patternFill>
      </fill>
      <border>
        <left style="thin">
          <color indexed="64"/>
        </left>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right style="thin">
          <color indexed="64"/>
        </right>
        <top style="thin">
          <color indexed="64"/>
        </top>
        <bottom style="thin">
          <color indexed="64"/>
        </bottom>
      </border>
    </dxf>
    <dxf>
      <fill>
        <patternFill>
          <bgColor indexed="64"/>
        </patternFill>
      </fill>
    </dxf>
    <dxf>
      <fill>
        <patternFill>
          <bgColor indexed="64"/>
        </patternFill>
      </fill>
      <border>
        <left style="thin">
          <color indexed="64"/>
        </left>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right style="thin">
          <color indexed="64"/>
        </right>
        <top style="thin">
          <color indexed="64"/>
        </top>
        <bottom style="thin">
          <color indexed="64"/>
        </bottom>
      </border>
    </dxf>
    <dxf>
      <fill>
        <patternFill>
          <bgColor indexed="64"/>
        </patternFill>
      </fill>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dxf>
    <dxf>
      <border>
        <bottom style="thin">
          <color indexed="64"/>
        </bottom>
      </border>
    </dxf>
    <dxf>
      <fill>
        <patternFill>
          <bgColor theme="0"/>
        </patternFill>
      </fill>
      <border>
        <left style="thin">
          <color indexed="64"/>
        </left>
        <right style="thin">
          <color indexed="64"/>
        </right>
        <top style="thin">
          <color indexed="64"/>
        </top>
        <bottom style="thin">
          <color indexed="64"/>
        </bottom>
      </border>
    </dxf>
    <dxf>
      <fill>
        <patternFill>
          <bgColor theme="0"/>
        </patternFill>
      </fill>
      <border>
        <left style="thin">
          <color indexed="64"/>
        </left>
        <right style="thin">
          <color indexed="64"/>
        </right>
        <top style="thin">
          <color indexed="64"/>
        </top>
        <bottom style="thin">
          <color indexed="64"/>
        </bottom>
      </border>
    </dxf>
    <dxf>
      <fill>
        <patternFill>
          <bgColor theme="0"/>
        </patternFill>
      </fill>
      <border>
        <left style="thin">
          <color indexed="64"/>
        </left>
        <right style="thin">
          <color indexed="64"/>
        </right>
        <top style="thin">
          <color indexed="64"/>
        </top>
        <bottom style="thin">
          <color indexed="64"/>
        </bottom>
      </border>
    </dxf>
    <dxf>
      <fill>
        <patternFill>
          <bgColor theme="0"/>
        </patternFill>
      </fill>
      <border>
        <left style="thin">
          <color indexed="64"/>
        </left>
        <right style="thin">
          <color indexed="64"/>
        </right>
        <top style="thin">
          <color indexed="64"/>
        </top>
        <bottom style="thin">
          <color indexed="64"/>
        </bottom>
      </border>
    </dxf>
    <dxf>
      <fill>
        <patternFill>
          <bgColor theme="0"/>
        </patternFill>
      </fill>
      <border>
        <left style="thin">
          <color indexed="64"/>
        </left>
        <right style="thin">
          <color indexed="64"/>
        </right>
        <top style="thin">
          <color indexed="64"/>
        </top>
        <bottom style="thin">
          <color indexed="64"/>
        </bottom>
      </border>
    </dxf>
    <dxf>
      <fill>
        <patternFill>
          <bgColor theme="0"/>
        </patternFill>
      </fill>
    </dxf>
    <dxf>
      <border>
        <bottom style="thin">
          <color indexed="64"/>
        </bottom>
      </border>
    </dxf>
    <dxf>
      <fill>
        <patternFill>
          <bgColor indexed="64"/>
        </patternFill>
      </fill>
      <border>
        <left style="thin">
          <color indexed="64"/>
        </left>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right style="thin">
          <color indexed="64"/>
        </right>
        <top style="thin">
          <color indexed="64"/>
        </top>
        <bottom style="thin">
          <color indexed="64"/>
        </bottom>
      </border>
    </dxf>
    <dxf>
      <fill>
        <patternFill>
          <bgColor indexed="64"/>
        </patternFill>
      </fill>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dxf>
    <dxf>
      <border>
        <bottom style="thin">
          <color indexed="64"/>
        </bottom>
      </border>
    </dxf>
    <dxf>
      <fill>
        <patternFill>
          <bgColor indexed="64"/>
        </patternFill>
      </fill>
      <border>
        <left style="thin">
          <color indexed="64"/>
        </left>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right style="thin">
          <color indexed="64"/>
        </right>
        <top style="thin">
          <color indexed="64"/>
        </top>
        <bottom style="thin">
          <color indexed="64"/>
        </bottom>
      </border>
    </dxf>
    <dxf>
      <fill>
        <patternFill>
          <bgColor indexed="64"/>
        </patternFill>
      </fill>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dxf>
    <dxf>
      <border>
        <bottom style="thin">
          <color indexed="64"/>
        </bottom>
      </border>
    </dxf>
    <dxf>
      <fill>
        <patternFill>
          <bgColor indexed="64"/>
        </patternFill>
      </fill>
      <border>
        <left style="thin">
          <color indexed="64"/>
        </left>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right style="thin">
          <color indexed="64"/>
        </right>
        <top style="thin">
          <color indexed="64"/>
        </top>
        <bottom style="thin">
          <color indexed="64"/>
        </bottom>
      </border>
    </dxf>
    <dxf>
      <fill>
        <patternFill>
          <bgColor indexed="64"/>
        </patternFill>
      </fill>
    </dxf>
    <dxf>
      <fill>
        <patternFill>
          <bgColor indexed="64"/>
        </patternFill>
      </fill>
      <border>
        <left style="thin">
          <color indexed="64"/>
        </left>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right style="thin">
          <color indexed="64"/>
        </right>
        <top style="thin">
          <color indexed="64"/>
        </top>
        <bottom style="thin">
          <color indexed="64"/>
        </bottom>
      </border>
    </dxf>
    <dxf>
      <fill>
        <patternFill>
          <bgColor indexed="64"/>
        </patternFill>
      </fill>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dxf>
    <dxf>
      <border>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dxf>
    <dxf>
      <border>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dxf>
    <dxf>
      <border>
        <bottom style="thin">
          <color indexed="64"/>
        </bottom>
      </border>
    </dxf>
    <dxf>
      <fill>
        <patternFill>
          <bgColor indexed="64"/>
        </patternFill>
      </fill>
      <border>
        <left style="thin">
          <color indexed="64"/>
        </left>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right style="thin">
          <color indexed="64"/>
        </right>
        <top style="thin">
          <color indexed="64"/>
        </top>
        <bottom style="thin">
          <color indexed="64"/>
        </bottom>
      </border>
    </dxf>
    <dxf>
      <fill>
        <patternFill>
          <bgColor indexed="64"/>
        </patternFill>
      </fill>
    </dxf>
    <dxf>
      <fill>
        <patternFill>
          <bgColor indexed="64"/>
        </patternFill>
      </fill>
      <border>
        <left style="thin">
          <color indexed="64"/>
        </left>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right style="thin">
          <color indexed="64"/>
        </right>
        <top style="thin">
          <color indexed="64"/>
        </top>
        <bottom style="thin">
          <color indexed="64"/>
        </bottom>
      </border>
    </dxf>
    <dxf>
      <fill>
        <patternFill>
          <bgColor indexed="64"/>
        </patternFill>
      </fill>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dxf>
    <dxf>
      <border>
        <bottom style="thin">
          <color indexed="64"/>
        </bottom>
      </border>
    </dxf>
    <dxf>
      <fill>
        <patternFill>
          <bgColor indexed="64"/>
        </patternFill>
      </fill>
      <border>
        <left style="thin">
          <color indexed="64"/>
        </left>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right style="thin">
          <color indexed="64"/>
        </right>
        <top style="thin">
          <color indexed="64"/>
        </top>
        <bottom style="thin">
          <color indexed="64"/>
        </bottom>
      </border>
    </dxf>
    <dxf>
      <fill>
        <patternFill>
          <bgColor indexed="64"/>
        </patternFill>
      </fill>
    </dxf>
    <dxf>
      <fill>
        <patternFill>
          <bgColor indexed="64"/>
        </patternFill>
      </fill>
      <border>
        <left style="thin">
          <color indexed="64"/>
        </left>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right style="thin">
          <color indexed="64"/>
        </right>
        <top style="thin">
          <color indexed="64"/>
        </top>
        <bottom style="thin">
          <color indexed="64"/>
        </bottom>
      </border>
    </dxf>
    <dxf>
      <fill>
        <patternFill>
          <bgColor indexed="64"/>
        </patternFill>
      </fill>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border>
        <left style="thin">
          <color indexed="64"/>
        </left>
        <right style="thin">
          <color indexed="64"/>
        </right>
        <top style="thin">
          <color indexed="64"/>
        </top>
        <bottom style="thin">
          <color indexed="64"/>
        </bottom>
      </border>
    </dxf>
    <dxf>
      <fill>
        <patternFill>
          <bgColor indexed="64"/>
        </patternFill>
      </fill>
    </dxf>
    <dxf>
      <fill>
        <patternFill>
          <bgColor theme="0"/>
        </patternFill>
      </fill>
      <border>
        <left style="thin">
          <color indexed="64"/>
        </left>
      </border>
    </dxf>
    <dxf>
      <fill>
        <patternFill>
          <bgColor theme="0"/>
        </patternFill>
      </fill>
      <border>
        <right style="thin">
          <color indexed="64"/>
        </right>
      </border>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0000000}" name="BOQ_13" displayName="BOQ_13" ref="B4:G48" dataDxfId="147">
  <tableColumns count="6">
    <tableColumn id="1" xr3:uid="{00000000-0010-0000-0000-000001000000}" name="Item" dataDxfId="146"/>
    <tableColumn id="2" xr3:uid="{00000000-0010-0000-0000-000002000000}" name="Activity Description" dataDxfId="145"/>
    <tableColumn id="3" xr3:uid="{00000000-0010-0000-0000-000003000000}" name="Unit" dataDxfId="144"/>
    <tableColumn id="4" xr3:uid="{00000000-0010-0000-0000-000004000000}" name="Quantity" dataDxfId="143"/>
    <tableColumn id="5" xr3:uid="{00000000-0010-0000-0000-000005000000}" name="Rate" dataDxfId="19"/>
    <tableColumn id="6" xr3:uid="{00000000-0010-0000-0000-000006000000}" name="Amount" dataDxfId="14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1000000}" name="BOQ_19" displayName="BOQ_19" ref="B4:G49" dataDxfId="141">
  <tableColumns count="6">
    <tableColumn id="1" xr3:uid="{00000000-0010-0000-0100-000001000000}" name="Item" dataDxfId="140"/>
    <tableColumn id="2" xr3:uid="{00000000-0010-0000-0100-000002000000}" name="Activity Description" dataDxfId="139"/>
    <tableColumn id="3" xr3:uid="{00000000-0010-0000-0100-000003000000}" name="Unit" dataDxfId="138"/>
    <tableColumn id="4" xr3:uid="{00000000-0010-0000-0100-000004000000}" name="Quantity" dataDxfId="137"/>
    <tableColumn id="5" xr3:uid="{00000000-0010-0000-0100-000005000000}" name="Rate" dataDxfId="18"/>
    <tableColumn id="6" xr3:uid="{00000000-0010-0000-0100-000006000000}" name="Amount" dataDxfId="13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2000000}" name="BOQ_14" displayName="BOQ_14" ref="B4:G49" dataDxfId="135">
  <tableColumns count="6">
    <tableColumn id="1" xr3:uid="{00000000-0010-0000-0200-000001000000}" name="Item" dataDxfId="134"/>
    <tableColumn id="2" xr3:uid="{00000000-0010-0000-0200-000002000000}" name="Activity Description" dataDxfId="133"/>
    <tableColumn id="3" xr3:uid="{00000000-0010-0000-0200-000003000000}" name="Unit" dataDxfId="132"/>
    <tableColumn id="4" xr3:uid="{00000000-0010-0000-0200-000004000000}" name="Quantity" dataDxfId="131"/>
    <tableColumn id="5" xr3:uid="{00000000-0010-0000-0200-000005000000}" name="Rate" dataDxfId="17"/>
    <tableColumn id="6" xr3:uid="{00000000-0010-0000-0200-000006000000}" name="Amount" dataDxfId="130"/>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3000000}" name="BOQ_17" displayName="BOQ_17" ref="B4:G49" dataDxfId="129">
  <tableColumns count="6">
    <tableColumn id="1" xr3:uid="{00000000-0010-0000-0300-000001000000}" name="Item" dataDxfId="128"/>
    <tableColumn id="2" xr3:uid="{00000000-0010-0000-0300-000002000000}" name="Activity Description" dataDxfId="127"/>
    <tableColumn id="3" xr3:uid="{00000000-0010-0000-0300-000003000000}" name="Unit" dataDxfId="126"/>
    <tableColumn id="4" xr3:uid="{00000000-0010-0000-0300-000004000000}" name="Quantity" dataDxfId="125"/>
    <tableColumn id="5" xr3:uid="{00000000-0010-0000-0300-000005000000}" name="Rate" dataDxfId="16"/>
    <tableColumn id="6" xr3:uid="{00000000-0010-0000-0300-000006000000}" name="Amount" dataDxfId="12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BOQ_09" displayName="BOQ_09" ref="B4:G49" dataDxfId="122" headerRowBorderDxfId="123">
  <tableColumns count="6">
    <tableColumn id="1" xr3:uid="{00000000-0010-0000-0400-000001000000}" name="Item" dataDxfId="121"/>
    <tableColumn id="2" xr3:uid="{00000000-0010-0000-0400-000002000000}" name="Activity Description" dataDxfId="120"/>
    <tableColumn id="3" xr3:uid="{00000000-0010-0000-0400-000003000000}" name="Unit" dataDxfId="119"/>
    <tableColumn id="4" xr3:uid="{00000000-0010-0000-0400-000004000000}" name="Quantity" dataDxfId="118"/>
    <tableColumn id="5" xr3:uid="{00000000-0010-0000-0400-000005000000}" name="Rate" dataDxfId="15"/>
    <tableColumn id="6" xr3:uid="{00000000-0010-0000-0400-000006000000}" name="Amount" dataDxfId="11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5000000}" name="BOQ_15" displayName="BOQ_15" ref="B4:G49" dataDxfId="116">
  <tableColumns count="6">
    <tableColumn id="1" xr3:uid="{00000000-0010-0000-0500-000001000000}" name="Item" dataDxfId="115"/>
    <tableColumn id="2" xr3:uid="{00000000-0010-0000-0500-000002000000}" name="Activity Description" dataDxfId="114"/>
    <tableColumn id="3" xr3:uid="{00000000-0010-0000-0500-000003000000}" name="Unit" dataDxfId="113"/>
    <tableColumn id="4" xr3:uid="{00000000-0010-0000-0500-000004000000}" name="Quantity" dataDxfId="112"/>
    <tableColumn id="5" xr3:uid="{00000000-0010-0000-0500-000005000000}" name="Rate" dataDxfId="14"/>
    <tableColumn id="6" xr3:uid="{00000000-0010-0000-0500-000006000000}" name="Amount" dataDxfId="11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6000000}" name="BOQ_20" displayName="BOQ_20" ref="B4:G49" dataDxfId="110">
  <tableColumns count="6">
    <tableColumn id="1" xr3:uid="{00000000-0010-0000-0600-000001000000}" name="Item" dataDxfId="109"/>
    <tableColumn id="2" xr3:uid="{00000000-0010-0000-0600-000002000000}" name="Activity Description" dataDxfId="108"/>
    <tableColumn id="3" xr3:uid="{00000000-0010-0000-0600-000003000000}" name="Unit" dataDxfId="107"/>
    <tableColumn id="4" xr3:uid="{00000000-0010-0000-0600-000004000000}" name="Quantity" dataDxfId="106"/>
    <tableColumn id="5" xr3:uid="{00000000-0010-0000-0600-000005000000}" name="Rate" dataDxfId="13"/>
    <tableColumn id="6" xr3:uid="{00000000-0010-0000-0600-000006000000}" name="Amount" dataDxfId="105"/>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BOQ_10" displayName="BOQ_10" ref="B4:G49" dataDxfId="103" headerRowBorderDxfId="104">
  <tableColumns count="6">
    <tableColumn id="1" xr3:uid="{00000000-0010-0000-0700-000001000000}" name="Item" dataDxfId="102"/>
    <tableColumn id="2" xr3:uid="{00000000-0010-0000-0700-000002000000}" name="Activity Description" dataDxfId="101"/>
    <tableColumn id="3" xr3:uid="{00000000-0010-0000-0700-000003000000}" name="Unit" dataDxfId="100"/>
    <tableColumn id="4" xr3:uid="{00000000-0010-0000-0700-000004000000}" name="Quantity" dataDxfId="99"/>
    <tableColumn id="5" xr3:uid="{00000000-0010-0000-0700-000005000000}" name="Rate" dataDxfId="12"/>
    <tableColumn id="6" xr3:uid="{00000000-0010-0000-0700-000006000000}" name="Amount" dataDxfId="98"/>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BOQ_11" displayName="BOQ_11" ref="B4:G49" dataDxfId="96" headerRowBorderDxfId="97">
  <tableColumns count="6">
    <tableColumn id="1" xr3:uid="{00000000-0010-0000-0800-000001000000}" name="Item" dataDxfId="95"/>
    <tableColumn id="2" xr3:uid="{00000000-0010-0000-0800-000002000000}" name="Activity Description" dataDxfId="94"/>
    <tableColumn id="3" xr3:uid="{00000000-0010-0000-0800-000003000000}" name="Unit" dataDxfId="93"/>
    <tableColumn id="4" xr3:uid="{00000000-0010-0000-0800-000004000000}" name="Quantity" dataDxfId="92"/>
    <tableColumn id="5" xr3:uid="{00000000-0010-0000-0800-000005000000}" name="Rate" dataDxfId="11"/>
    <tableColumn id="6" xr3:uid="{00000000-0010-0000-0800-000006000000}" name="Amount" dataDxfId="91"/>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BOQ_12" displayName="BOQ_12" ref="B4:G49" dataDxfId="89" headerRowBorderDxfId="90">
  <tableColumns count="6">
    <tableColumn id="1" xr3:uid="{00000000-0010-0000-0900-000001000000}" name="Item" dataDxfId="88"/>
    <tableColumn id="2" xr3:uid="{00000000-0010-0000-0900-000002000000}" name="Activity Description" dataDxfId="87"/>
    <tableColumn id="3" xr3:uid="{00000000-0010-0000-0900-000003000000}" name="Unit" dataDxfId="86"/>
    <tableColumn id="4" xr3:uid="{00000000-0010-0000-0900-000004000000}" name="Quantity" dataDxfId="85"/>
    <tableColumn id="5" xr3:uid="{00000000-0010-0000-0900-000005000000}" name="Rate" dataDxfId="10"/>
    <tableColumn id="6" xr3:uid="{00000000-0010-0000-0900-000006000000}" name="Amount" dataDxfId="8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A000000}" name="BOQ_16" displayName="BOQ_16" ref="B4:G49" dataDxfId="83">
  <tableColumns count="6">
    <tableColumn id="1" xr3:uid="{00000000-0010-0000-0A00-000001000000}" name="Item" dataDxfId="82"/>
    <tableColumn id="2" xr3:uid="{00000000-0010-0000-0A00-000002000000}" name="Activity Description" dataDxfId="81"/>
    <tableColumn id="3" xr3:uid="{00000000-0010-0000-0A00-000003000000}" name="Unit" dataDxfId="80"/>
    <tableColumn id="4" xr3:uid="{00000000-0010-0000-0A00-000004000000}" name="Quantity" dataDxfId="79"/>
    <tableColumn id="5" xr3:uid="{00000000-0010-0000-0A00-000005000000}" name="Rate" dataDxfId="9"/>
    <tableColumn id="6" xr3:uid="{00000000-0010-0000-0A00-000006000000}" name="Amount" dataDxfId="78"/>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B000000}" name="BOQ_18" displayName="BOQ_18" ref="B4:G49" dataDxfId="77">
  <tableColumns count="6">
    <tableColumn id="1" xr3:uid="{00000000-0010-0000-0B00-000001000000}" name="Item" dataDxfId="76"/>
    <tableColumn id="2" xr3:uid="{00000000-0010-0000-0B00-000002000000}" name="Activity Description" dataDxfId="75"/>
    <tableColumn id="3" xr3:uid="{00000000-0010-0000-0B00-000003000000}" name="Unit" dataDxfId="74"/>
    <tableColumn id="4" xr3:uid="{00000000-0010-0000-0B00-000004000000}" name="Quantity" dataDxfId="73"/>
    <tableColumn id="5" xr3:uid="{00000000-0010-0000-0B00-000005000000}" name="Rate" dataDxfId="8"/>
    <tableColumn id="6" xr3:uid="{00000000-0010-0000-0B00-000006000000}" name="Amount" dataDxfId="7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C000000}" name="BOQ_01" displayName="BOQ_01" ref="B3:G48" dataDxfId="70" headerRowBorderDxfId="71">
  <tableColumns count="6">
    <tableColumn id="1" xr3:uid="{00000000-0010-0000-0C00-000001000000}" name="Item" dataDxfId="69"/>
    <tableColumn id="2" xr3:uid="{00000000-0010-0000-0C00-000002000000}" name="Activity Description" dataDxfId="68"/>
    <tableColumn id="3" xr3:uid="{00000000-0010-0000-0C00-000003000000}" name="Unit" dataDxfId="67"/>
    <tableColumn id="4" xr3:uid="{00000000-0010-0000-0C00-000004000000}" name="Quantity" dataDxfId="66"/>
    <tableColumn id="5" xr3:uid="{00000000-0010-0000-0C00-000005000000}" name="Rate" dataDxfId="7"/>
    <tableColumn id="6" xr3:uid="{00000000-0010-0000-0C00-000006000000}" name="Amount" dataDxfId="65"/>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D000000}" name="BOQ_02" displayName="BOQ_02" ref="B4:G48" dataDxfId="64">
  <tableColumns count="6">
    <tableColumn id="1" xr3:uid="{00000000-0010-0000-0D00-000001000000}" name="Item" dataDxfId="63"/>
    <tableColumn id="2" xr3:uid="{00000000-0010-0000-0D00-000002000000}" name="Activity Description" dataDxfId="62"/>
    <tableColumn id="3" xr3:uid="{00000000-0010-0000-0D00-000003000000}" name="Unit" dataDxfId="61"/>
    <tableColumn id="4" xr3:uid="{00000000-0010-0000-0D00-000004000000}" name="Quantity" dataDxfId="60"/>
    <tableColumn id="5" xr3:uid="{00000000-0010-0000-0D00-000005000000}" name="Rate" dataDxfId="6"/>
    <tableColumn id="6" xr3:uid="{00000000-0010-0000-0D00-000006000000}" name="Amount" dataDxfId="59"/>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E000000}" name="BOQ_03" displayName="BOQ_03" ref="B4:G49" dataDxfId="57" headerRowBorderDxfId="58">
  <tableColumns count="6">
    <tableColumn id="1" xr3:uid="{00000000-0010-0000-0E00-000001000000}" name="Item" dataDxfId="56"/>
    <tableColumn id="2" xr3:uid="{00000000-0010-0000-0E00-000002000000}" name="Activity Description" dataDxfId="55"/>
    <tableColumn id="3" xr3:uid="{00000000-0010-0000-0E00-000003000000}" name="Unit" dataDxfId="54"/>
    <tableColumn id="4" xr3:uid="{00000000-0010-0000-0E00-000004000000}" name="Quantity" dataDxfId="53"/>
    <tableColumn id="5" xr3:uid="{00000000-0010-0000-0E00-000005000000}" name="Rate" dataDxfId="5"/>
    <tableColumn id="6" xr3:uid="{00000000-0010-0000-0E00-000006000000}" name="Amount" dataDxfId="52"/>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F000000}" name="BOQ_04" displayName="BOQ_04" ref="B4:G49" dataDxfId="51">
  <tableColumns count="6">
    <tableColumn id="1" xr3:uid="{00000000-0010-0000-0F00-000001000000}" name="Item" dataDxfId="50"/>
    <tableColumn id="2" xr3:uid="{00000000-0010-0000-0F00-000002000000}" name="Activity Description" dataDxfId="49"/>
    <tableColumn id="3" xr3:uid="{00000000-0010-0000-0F00-000003000000}" name="Unit" dataDxfId="48"/>
    <tableColumn id="4" xr3:uid="{00000000-0010-0000-0F00-000004000000}" name="Quantity" dataDxfId="47"/>
    <tableColumn id="5" xr3:uid="{00000000-0010-0000-0F00-000005000000}" name="Rate" dataDxfId="4"/>
    <tableColumn id="6" xr3:uid="{00000000-0010-0000-0F00-000006000000}" name="Amount" dataDxfId="46"/>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10000000}" name="BOQ_05" displayName="BOQ_05" ref="B4:G48" dataDxfId="44" headerRowBorderDxfId="45">
  <tableColumns count="6">
    <tableColumn id="1" xr3:uid="{00000000-0010-0000-1000-000001000000}" name="Item" dataDxfId="43"/>
    <tableColumn id="2" xr3:uid="{00000000-0010-0000-1000-000002000000}" name="Activity Description" dataDxfId="42"/>
    <tableColumn id="3" xr3:uid="{00000000-0010-0000-1000-000003000000}" name="Unit" dataDxfId="41"/>
    <tableColumn id="4" xr3:uid="{00000000-0010-0000-1000-000004000000}" name="Quantity" dataDxfId="40"/>
    <tableColumn id="5" xr3:uid="{00000000-0010-0000-1000-000005000000}" name="Rate" dataDxfId="3"/>
    <tableColumn id="6" xr3:uid="{00000000-0010-0000-1000-000006000000}" name="Amount" dataDxfId="39"/>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1000000}" name="BOQ_06" displayName="BOQ_06" ref="B4:G48" dataDxfId="37" headerRowBorderDxfId="38">
  <tableColumns count="6">
    <tableColumn id="1" xr3:uid="{00000000-0010-0000-1100-000001000000}" name="Item" dataDxfId="36"/>
    <tableColumn id="2" xr3:uid="{00000000-0010-0000-1100-000002000000}" name="Activity Description" dataDxfId="35"/>
    <tableColumn id="3" xr3:uid="{00000000-0010-0000-1100-000003000000}" name="Unit" dataDxfId="34"/>
    <tableColumn id="4" xr3:uid="{00000000-0010-0000-1100-000004000000}" name="Quantity" dataDxfId="33"/>
    <tableColumn id="5" xr3:uid="{00000000-0010-0000-1100-000005000000}" name="Rate" dataDxfId="2"/>
    <tableColumn id="6" xr3:uid="{00000000-0010-0000-1100-000006000000}" name="Amount" dataDxfId="3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12000000}" name="BOQ_07" displayName="BOQ_07" ref="B4:G49" dataDxfId="31">
  <tableColumns count="6">
    <tableColumn id="1" xr3:uid="{00000000-0010-0000-1200-000001000000}" name="Item" dataDxfId="30"/>
    <tableColumn id="2" xr3:uid="{00000000-0010-0000-1200-000002000000}" name="Activity Description" dataDxfId="29"/>
    <tableColumn id="3" xr3:uid="{00000000-0010-0000-1200-000003000000}" name="Unit" dataDxfId="28"/>
    <tableColumn id="4" xr3:uid="{00000000-0010-0000-1200-000004000000}" name="Quantity" dataDxfId="27"/>
    <tableColumn id="5" xr3:uid="{00000000-0010-0000-1200-000005000000}" name="Rate" dataDxfId="1"/>
    <tableColumn id="6" xr3:uid="{00000000-0010-0000-1200-000006000000}" name="Amount" dataDxfId="26"/>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13000000}" name="BOQ_08" displayName="BOQ_08" ref="B4:G49" dataDxfId="25">
  <tableColumns count="6">
    <tableColumn id="1" xr3:uid="{00000000-0010-0000-1300-000001000000}" name="Item" dataDxfId="24"/>
    <tableColumn id="2" xr3:uid="{00000000-0010-0000-1300-000002000000}" name="Activity Description" dataDxfId="23"/>
    <tableColumn id="3" xr3:uid="{00000000-0010-0000-1300-000003000000}" name="Unit" dataDxfId="22"/>
    <tableColumn id="4" xr3:uid="{00000000-0010-0000-1300-000004000000}" name="Quantity" dataDxfId="21"/>
    <tableColumn id="5" xr3:uid="{00000000-0010-0000-1300-000005000000}" name="Rate" dataDxfId="0"/>
    <tableColumn id="6" xr3:uid="{00000000-0010-0000-1300-000006000000}" name="Amount" dataDxfId="20"/>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6"/>
  <sheetViews>
    <sheetView workbookViewId="0">
      <selection activeCell="I30" sqref="I30"/>
    </sheetView>
  </sheetViews>
  <sheetFormatPr defaultRowHeight="13.8"/>
  <cols>
    <col min="2" max="2" width="10.8984375" customWidth="1"/>
    <col min="3" max="3" width="16" customWidth="1"/>
    <col min="4" max="4" width="17.3984375" customWidth="1"/>
    <col min="5" max="5" width="25" customWidth="1"/>
    <col min="6" max="6" width="22.8984375" customWidth="1"/>
  </cols>
  <sheetData>
    <row r="2" spans="1:6" ht="15.6">
      <c r="A2" s="84" t="s">
        <v>0</v>
      </c>
      <c r="B2" s="85"/>
      <c r="C2" s="85"/>
      <c r="D2" s="85"/>
      <c r="E2" s="85"/>
      <c r="F2" s="86"/>
    </row>
    <row r="3" spans="1:6">
      <c r="A3" s="58" t="s">
        <v>1</v>
      </c>
      <c r="B3" s="59" t="s">
        <v>2</v>
      </c>
      <c r="C3" s="58" t="s">
        <v>3</v>
      </c>
      <c r="D3" s="58" t="s">
        <v>4</v>
      </c>
      <c r="E3" s="58" t="s">
        <v>5</v>
      </c>
      <c r="F3" s="58" t="s">
        <v>6</v>
      </c>
    </row>
    <row r="4" spans="1:6">
      <c r="A4" s="37">
        <v>1</v>
      </c>
      <c r="B4" s="92">
        <v>1</v>
      </c>
      <c r="C4" s="38" t="s">
        <v>7</v>
      </c>
      <c r="D4" s="38" t="s">
        <v>8</v>
      </c>
      <c r="E4" s="38" t="s">
        <v>9</v>
      </c>
      <c r="F4" s="39" cm="1">
        <f t="array" ref="F4">'1. Christ the King'!G56</f>
        <v>0</v>
      </c>
    </row>
    <row r="5" spans="1:6">
      <c r="A5" s="40">
        <v>2</v>
      </c>
      <c r="B5" s="93"/>
      <c r="C5" s="5" t="s">
        <v>7</v>
      </c>
      <c r="D5" s="5" t="s">
        <v>10</v>
      </c>
      <c r="E5" s="5" t="s">
        <v>11</v>
      </c>
      <c r="F5" s="41">
        <f>'2. St Andrews'!G56</f>
        <v>0</v>
      </c>
    </row>
    <row r="6" spans="1:6">
      <c r="A6" s="40">
        <v>3</v>
      </c>
      <c r="B6" s="93"/>
      <c r="C6" s="5" t="s">
        <v>12</v>
      </c>
      <c r="D6" s="5" t="s">
        <v>13</v>
      </c>
      <c r="E6" s="5" t="s">
        <v>14</v>
      </c>
      <c r="F6" s="41">
        <f>'3. Elizabeth Ross'!G56</f>
        <v>0</v>
      </c>
    </row>
    <row r="7" spans="1:6">
      <c r="A7" s="40">
        <v>4</v>
      </c>
      <c r="B7" s="93"/>
      <c r="C7" s="5" t="s">
        <v>7</v>
      </c>
      <c r="D7" s="5" t="s">
        <v>15</v>
      </c>
      <c r="E7" s="5" t="s">
        <v>16</v>
      </c>
      <c r="F7" s="41">
        <f>'4. McCords'!G56</f>
        <v>0</v>
      </c>
    </row>
    <row r="8" spans="1:6">
      <c r="A8" s="40">
        <v>5</v>
      </c>
      <c r="B8" s="93"/>
      <c r="C8" s="5" t="s">
        <v>7</v>
      </c>
      <c r="D8" s="5" t="s">
        <v>17</v>
      </c>
      <c r="E8" s="5" t="s">
        <v>18</v>
      </c>
      <c r="F8" s="41">
        <f>'5. Appelsbosch'!G56</f>
        <v>0</v>
      </c>
    </row>
    <row r="9" spans="1:6">
      <c r="A9" s="40">
        <v>6</v>
      </c>
      <c r="B9" s="93"/>
      <c r="C9" s="5" t="s">
        <v>7</v>
      </c>
      <c r="D9" s="5" t="s">
        <v>19</v>
      </c>
      <c r="E9" s="5" t="s">
        <v>20</v>
      </c>
      <c r="F9" s="41">
        <f>'6. Greytown'!G56</f>
        <v>0</v>
      </c>
    </row>
    <row r="10" spans="1:6">
      <c r="A10" s="40">
        <v>7</v>
      </c>
      <c r="B10" s="93"/>
      <c r="C10" s="5" t="s">
        <v>7</v>
      </c>
      <c r="D10" s="5" t="s">
        <v>21</v>
      </c>
      <c r="E10" s="5" t="s">
        <v>22</v>
      </c>
      <c r="F10" s="41">
        <f>'7. Umphumulo'!G56</f>
        <v>0</v>
      </c>
    </row>
    <row r="11" spans="1:6">
      <c r="A11" s="40">
        <v>8</v>
      </c>
      <c r="B11" s="93"/>
      <c r="C11" s="5" t="s">
        <v>7</v>
      </c>
      <c r="D11" s="5" t="s">
        <v>23</v>
      </c>
      <c r="E11" s="5" t="s">
        <v>24</v>
      </c>
      <c r="F11" s="41">
        <f>'8. Benedictine'!G56</f>
        <v>0</v>
      </c>
    </row>
    <row r="12" spans="1:6">
      <c r="A12" s="40">
        <v>9</v>
      </c>
      <c r="B12" s="93"/>
      <c r="C12" s="5" t="s">
        <v>7</v>
      </c>
      <c r="D12" s="5" t="s">
        <v>25</v>
      </c>
      <c r="E12" s="5" t="s">
        <v>26</v>
      </c>
      <c r="F12" s="41">
        <f>'9. Bethesda'!G56</f>
        <v>0</v>
      </c>
    </row>
    <row r="13" spans="1:6">
      <c r="A13" s="40">
        <v>10</v>
      </c>
      <c r="B13" s="93"/>
      <c r="C13" s="5" t="s">
        <v>7</v>
      </c>
      <c r="D13" s="5" t="s">
        <v>27</v>
      </c>
      <c r="E13" s="5" t="s">
        <v>28</v>
      </c>
      <c r="F13" s="41">
        <f>'10. Ceza'!G56</f>
        <v>0</v>
      </c>
    </row>
    <row r="14" spans="1:6">
      <c r="A14" s="40">
        <v>11</v>
      </c>
      <c r="B14" s="93"/>
      <c r="C14" s="5" t="s">
        <v>7</v>
      </c>
      <c r="D14" s="5" t="s">
        <v>29</v>
      </c>
      <c r="E14" s="5" t="s">
        <v>30</v>
      </c>
      <c r="F14" s="41">
        <f>'11. Itshelejuba'!G56</f>
        <v>0</v>
      </c>
    </row>
    <row r="15" spans="1:6">
      <c r="A15" s="40">
        <v>12</v>
      </c>
      <c r="B15" s="94"/>
      <c r="C15" s="5" t="s">
        <v>7</v>
      </c>
      <c r="D15" s="5" t="s">
        <v>31</v>
      </c>
      <c r="E15" s="5" t="s">
        <v>32</v>
      </c>
      <c r="F15" s="41">
        <f>'12. Mseleni'!G56</f>
        <v>0</v>
      </c>
    </row>
    <row r="16" spans="1:6">
      <c r="A16" s="87" t="s">
        <v>33</v>
      </c>
      <c r="B16" s="88"/>
      <c r="C16" s="88"/>
      <c r="D16" s="88"/>
      <c r="E16" s="89"/>
      <c r="F16" s="56">
        <f>SUM(F4:F15)</f>
        <v>0</v>
      </c>
    </row>
    <row r="17" spans="1:6">
      <c r="A17" s="40">
        <v>13</v>
      </c>
      <c r="B17" s="95">
        <v>2</v>
      </c>
      <c r="C17" s="5" t="s">
        <v>34</v>
      </c>
      <c r="D17" s="5" t="s">
        <v>35</v>
      </c>
      <c r="E17" s="5" t="s">
        <v>36</v>
      </c>
      <c r="F17" s="41">
        <f>'13. Lydenburg'!G55</f>
        <v>0</v>
      </c>
    </row>
    <row r="18" spans="1:6">
      <c r="A18" s="40">
        <v>14</v>
      </c>
      <c r="B18" s="96"/>
      <c r="C18" s="5" t="s">
        <v>37</v>
      </c>
      <c r="D18" s="5" t="s">
        <v>38</v>
      </c>
      <c r="E18" s="5" t="s">
        <v>39</v>
      </c>
      <c r="F18" s="41">
        <f>'14. Mecklenburg'!G56</f>
        <v>0</v>
      </c>
    </row>
    <row r="19" spans="1:6">
      <c r="A19" s="40">
        <v>15</v>
      </c>
      <c r="B19" s="96"/>
      <c r="C19" s="5" t="s">
        <v>34</v>
      </c>
      <c r="D19" s="5" t="s">
        <v>40</v>
      </c>
      <c r="E19" s="5" t="s">
        <v>41</v>
      </c>
      <c r="F19" s="41">
        <f>'15. Sabie'!G56</f>
        <v>0</v>
      </c>
    </row>
    <row r="20" spans="1:6">
      <c r="A20" s="40">
        <v>16</v>
      </c>
      <c r="B20" s="96"/>
      <c r="C20" s="5" t="s">
        <v>34</v>
      </c>
      <c r="D20" s="5" t="s">
        <v>42</v>
      </c>
      <c r="E20" s="5" t="s">
        <v>43</v>
      </c>
      <c r="F20" s="41">
        <f>'16. Tintswalo'!G56</f>
        <v>0</v>
      </c>
    </row>
    <row r="21" spans="1:6">
      <c r="A21" s="40">
        <v>17</v>
      </c>
      <c r="B21" s="96"/>
      <c r="C21" s="5" t="s">
        <v>37</v>
      </c>
      <c r="D21" s="5" t="s">
        <v>44</v>
      </c>
      <c r="E21" s="5" t="s">
        <v>45</v>
      </c>
      <c r="F21" s="41">
        <f>'17. Seshego'!G56</f>
        <v>0</v>
      </c>
    </row>
    <row r="22" spans="1:6">
      <c r="A22" s="40">
        <v>18</v>
      </c>
      <c r="B22" s="96"/>
      <c r="C22" s="5" t="s">
        <v>46</v>
      </c>
      <c r="D22" s="5" t="s">
        <v>47</v>
      </c>
      <c r="E22" s="5" t="s">
        <v>48</v>
      </c>
      <c r="F22" s="41">
        <f>'18. Jubilee'!G56</f>
        <v>0</v>
      </c>
    </row>
    <row r="23" spans="1:6">
      <c r="A23" s="40">
        <v>19</v>
      </c>
      <c r="B23" s="96"/>
      <c r="C23" s="5" t="s">
        <v>34</v>
      </c>
      <c r="D23" s="5" t="s">
        <v>49</v>
      </c>
      <c r="E23" s="5" t="s">
        <v>50</v>
      </c>
      <c r="F23" s="41">
        <f>'19. KwaMhlanga'!G56</f>
        <v>0</v>
      </c>
    </row>
    <row r="24" spans="1:6">
      <c r="A24" s="52">
        <v>20</v>
      </c>
      <c r="B24" s="97"/>
      <c r="C24" s="53" t="s">
        <v>37</v>
      </c>
      <c r="D24" s="53" t="s">
        <v>51</v>
      </c>
      <c r="E24" s="53" t="s">
        <v>52</v>
      </c>
      <c r="F24" s="54">
        <f>'20. Bela-Bela'!G56</f>
        <v>0</v>
      </c>
    </row>
    <row r="25" spans="1:6">
      <c r="A25" s="90" t="s">
        <v>53</v>
      </c>
      <c r="B25" s="91"/>
      <c r="C25" s="91"/>
      <c r="D25" s="91"/>
      <c r="E25" s="91"/>
      <c r="F25" s="57">
        <f>SUM(F17:F24)</f>
        <v>0</v>
      </c>
    </row>
    <row r="26" spans="1:6">
      <c r="A26" s="81" t="s">
        <v>54</v>
      </c>
      <c r="B26" s="82"/>
      <c r="C26" s="82"/>
      <c r="D26" s="82"/>
      <c r="E26" s="83"/>
      <c r="F26" s="55">
        <f>F16+F25</f>
        <v>0</v>
      </c>
    </row>
  </sheetData>
  <sheetProtection algorithmName="SHA-512" hashValue="q+M93cvYModx00UEQpeyTyq1y5cKSMWI6YVuktmTneFOw1A4UKKLLSIB1iENFcNOdn3f04TfMBj4rVHYxEam+Q==" saltValue="XROrZPCxQ5rCGeLImZKvpA==" spinCount="100000" sheet="1" objects="1" scenarios="1" selectLockedCells="1"/>
  <mergeCells count="6">
    <mergeCell ref="A26:E26"/>
    <mergeCell ref="A2:F2"/>
    <mergeCell ref="A16:E16"/>
    <mergeCell ref="A25:E25"/>
    <mergeCell ref="B4:B15"/>
    <mergeCell ref="B17:B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workbookViewId="0">
      <selection sqref="A1:B1"/>
    </sheetView>
  </sheetViews>
  <sheetFormatPr defaultColWidth="8.8984375" defaultRowHeight="13.8"/>
  <cols>
    <col min="1" max="1" width="27.59765625" style="47" customWidth="1"/>
    <col min="2" max="2" width="72.3984375" style="47" customWidth="1"/>
    <col min="3" max="16384" width="8.8984375" style="47"/>
  </cols>
  <sheetData>
    <row r="1" spans="1:2" ht="84" customHeight="1">
      <c r="A1" s="98" t="s">
        <v>55</v>
      </c>
      <c r="B1" s="98"/>
    </row>
    <row r="2" spans="1:2">
      <c r="A2" s="99"/>
      <c r="B2" s="100"/>
    </row>
    <row r="3" spans="1:2" ht="27" customHeight="1">
      <c r="A3" s="48" t="s">
        <v>56</v>
      </c>
      <c r="B3" s="48" t="s">
        <v>57</v>
      </c>
    </row>
    <row r="4" spans="1:2" ht="61.35" customHeight="1">
      <c r="A4" s="50" t="s">
        <v>58</v>
      </c>
      <c r="B4" s="50" t="s">
        <v>59</v>
      </c>
    </row>
    <row r="5" spans="1:2" ht="63.6" customHeight="1">
      <c r="A5" s="49" t="s">
        <v>60</v>
      </c>
      <c r="B5" s="49" t="s">
        <v>61</v>
      </c>
    </row>
    <row r="6" spans="1:2" ht="49.35" customHeight="1">
      <c r="A6" s="49" t="s">
        <v>62</v>
      </c>
      <c r="B6" s="49" t="s">
        <v>63</v>
      </c>
    </row>
    <row r="7" spans="1:2" ht="41.4">
      <c r="A7" s="49" t="s">
        <v>64</v>
      </c>
      <c r="B7" s="49" t="s">
        <v>65</v>
      </c>
    </row>
    <row r="8" spans="1:2" ht="52.35" customHeight="1">
      <c r="A8" s="49" t="s">
        <v>66</v>
      </c>
      <c r="B8" s="49" t="s">
        <v>67</v>
      </c>
    </row>
    <row r="9" spans="1:2" ht="41.4">
      <c r="A9" s="49" t="s">
        <v>68</v>
      </c>
      <c r="B9" s="49" t="s">
        <v>69</v>
      </c>
    </row>
    <row r="10" spans="1:2" ht="55.35" customHeight="1">
      <c r="A10" s="49" t="s">
        <v>70</v>
      </c>
      <c r="B10" s="49" t="s">
        <v>71</v>
      </c>
    </row>
    <row r="11" spans="1:2" ht="41.4">
      <c r="A11" s="49" t="s">
        <v>72</v>
      </c>
      <c r="B11" s="49" t="s">
        <v>73</v>
      </c>
    </row>
    <row r="12" spans="1:2" ht="43.35" customHeight="1">
      <c r="A12" s="49" t="s">
        <v>74</v>
      </c>
      <c r="B12" s="49" t="s">
        <v>75</v>
      </c>
    </row>
    <row r="13" spans="1:2" ht="51" customHeight="1">
      <c r="A13" s="49" t="s">
        <v>76</v>
      </c>
      <c r="B13" s="49" t="s">
        <v>77</v>
      </c>
    </row>
    <row r="14" spans="1:2" ht="21" customHeight="1">
      <c r="A14" s="51"/>
      <c r="B14" s="51"/>
    </row>
    <row r="15" spans="1:2" ht="14.4" customHeight="1">
      <c r="A15" s="101" t="s">
        <v>78</v>
      </c>
      <c r="B15" s="102"/>
    </row>
    <row r="16" spans="1:2">
      <c r="A16" s="103"/>
      <c r="B16" s="104"/>
    </row>
    <row r="17" spans="1:2">
      <c r="A17" s="103"/>
      <c r="B17" s="104"/>
    </row>
    <row r="18" spans="1:2">
      <c r="A18" s="103"/>
      <c r="B18" s="104"/>
    </row>
    <row r="19" spans="1:2" ht="20.399999999999999" customHeight="1">
      <c r="A19" s="103"/>
      <c r="B19" s="104"/>
    </row>
    <row r="20" spans="1:2">
      <c r="A20" s="103"/>
      <c r="B20" s="104"/>
    </row>
    <row r="21" spans="1:2">
      <c r="A21" s="103"/>
      <c r="B21" s="104"/>
    </row>
    <row r="22" spans="1:2">
      <c r="A22" s="103"/>
      <c r="B22" s="104"/>
    </row>
    <row r="23" spans="1:2">
      <c r="A23" s="103"/>
      <c r="B23" s="104"/>
    </row>
    <row r="24" spans="1:2">
      <c r="A24" s="103"/>
      <c r="B24" s="104"/>
    </row>
    <row r="25" spans="1:2">
      <c r="A25" s="103"/>
      <c r="B25" s="104"/>
    </row>
    <row r="26" spans="1:2">
      <c r="A26" s="105"/>
      <c r="B26" s="106"/>
    </row>
  </sheetData>
  <mergeCells count="3">
    <mergeCell ref="A1:B1"/>
    <mergeCell ref="A2:B2"/>
    <mergeCell ref="A15:B2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7"/>
  <sheetViews>
    <sheetView tabSelected="1" topLeftCell="A40" workbookViewId="0">
      <selection activeCell="F5" sqref="F5:F6"/>
    </sheetView>
  </sheetViews>
  <sheetFormatPr defaultRowHeight="13.8"/>
  <cols>
    <col min="2" max="2" width="26" customWidth="1"/>
    <col min="3" max="3" width="48" customWidth="1"/>
    <col min="4" max="4" width="5.59765625" customWidth="1"/>
    <col min="5" max="5" width="8.09765625" customWidth="1"/>
    <col min="6" max="6" width="22.59765625" customWidth="1"/>
    <col min="7" max="7" width="14" customWidth="1"/>
  </cols>
  <sheetData>
    <row r="1" spans="1:7" ht="82.35" customHeight="1">
      <c r="A1" s="110" t="s">
        <v>79</v>
      </c>
      <c r="B1" s="110"/>
      <c r="C1" s="110"/>
      <c r="D1" s="110"/>
      <c r="E1" s="110"/>
      <c r="F1" s="110"/>
      <c r="G1" s="110"/>
    </row>
    <row r="2" spans="1:7" ht="14.1" customHeight="1">
      <c r="A2" s="111" t="s">
        <v>80</v>
      </c>
      <c r="B2" s="111"/>
      <c r="C2" s="111"/>
      <c r="D2" s="111"/>
      <c r="E2" s="111"/>
      <c r="F2" s="111"/>
      <c r="G2" s="111"/>
    </row>
    <row r="4" spans="1:7" ht="22.35" customHeight="1">
      <c r="A4" s="3" t="s">
        <v>81</v>
      </c>
      <c r="B4" s="4" t="s">
        <v>1</v>
      </c>
      <c r="C4" s="4" t="s">
        <v>82</v>
      </c>
      <c r="D4" s="4" t="s">
        <v>83</v>
      </c>
      <c r="E4" s="4" t="s">
        <v>84</v>
      </c>
      <c r="F4" s="4" t="s">
        <v>85</v>
      </c>
      <c r="G4" s="4" t="s">
        <v>86</v>
      </c>
    </row>
    <row r="5" spans="1:7" ht="41.4">
      <c r="A5" s="13">
        <v>1</v>
      </c>
      <c r="B5" s="14" t="s">
        <v>87</v>
      </c>
      <c r="C5" s="14" t="s">
        <v>88</v>
      </c>
      <c r="D5" s="14" t="s">
        <v>89</v>
      </c>
      <c r="E5" s="15">
        <v>1</v>
      </c>
      <c r="F5" s="119"/>
      <c r="G5" s="16">
        <f>IF(OR(E5="",F5=""),0,E5*F5)</f>
        <v>0</v>
      </c>
    </row>
    <row r="6" spans="1:7" ht="41.4">
      <c r="A6" s="13">
        <v>2</v>
      </c>
      <c r="B6" s="43" t="s">
        <v>90</v>
      </c>
      <c r="C6" s="43" t="s">
        <v>91</v>
      </c>
      <c r="D6" s="43" t="s">
        <v>92</v>
      </c>
      <c r="E6" s="44">
        <v>1</v>
      </c>
      <c r="F6" s="119"/>
      <c r="G6" s="45">
        <f>IF(OR(E6="",F6=""),0,E6*F6)</f>
        <v>0</v>
      </c>
    </row>
    <row r="7" spans="1:7" ht="41.4">
      <c r="A7" s="13">
        <v>3</v>
      </c>
      <c r="B7" s="14" t="s">
        <v>93</v>
      </c>
      <c r="C7" s="14" t="s">
        <v>94</v>
      </c>
      <c r="D7" s="14" t="s">
        <v>89</v>
      </c>
      <c r="E7" s="15">
        <v>1</v>
      </c>
      <c r="F7" s="119"/>
      <c r="G7" s="16">
        <f>IF(OR(E7="",F7=""),0,E7*F7)</f>
        <v>0</v>
      </c>
    </row>
    <row r="8" spans="1:7" ht="82.8">
      <c r="A8" s="13">
        <v>4</v>
      </c>
      <c r="B8" s="43" t="s">
        <v>95</v>
      </c>
      <c r="C8" s="43" t="s">
        <v>96</v>
      </c>
      <c r="D8" s="43" t="s">
        <v>89</v>
      </c>
      <c r="E8" s="44">
        <v>1</v>
      </c>
      <c r="F8" s="119"/>
      <c r="G8" s="45">
        <f>IF(OR(E8="",F8=""),0,E8*F8)</f>
        <v>0</v>
      </c>
    </row>
    <row r="9" spans="1:7" ht="27.9" customHeight="1">
      <c r="A9" s="13">
        <v>5</v>
      </c>
      <c r="B9" s="14" t="s">
        <v>97</v>
      </c>
      <c r="C9" s="14" t="s">
        <v>98</v>
      </c>
      <c r="D9" s="14" t="s">
        <v>99</v>
      </c>
      <c r="E9" s="15">
        <v>159</v>
      </c>
      <c r="F9" s="119"/>
      <c r="G9" s="16">
        <f t="shared" ref="G9:G48" si="0">IF(OR(E9="",F9=""),0,E9*F9)</f>
        <v>0</v>
      </c>
    </row>
    <row r="10" spans="1:7" ht="27.9" customHeight="1">
      <c r="A10" s="13">
        <v>6</v>
      </c>
      <c r="B10" s="17" t="s">
        <v>100</v>
      </c>
      <c r="C10" s="17" t="s">
        <v>101</v>
      </c>
      <c r="D10" s="17" t="s">
        <v>102</v>
      </c>
      <c r="E10" s="18">
        <v>1</v>
      </c>
      <c r="F10" s="119"/>
      <c r="G10" s="19">
        <f t="shared" si="0"/>
        <v>0</v>
      </c>
    </row>
    <row r="11" spans="1:7" ht="27.9" customHeight="1">
      <c r="A11" s="13">
        <v>7</v>
      </c>
      <c r="B11" s="17" t="s">
        <v>103</v>
      </c>
      <c r="C11" s="17" t="s">
        <v>104</v>
      </c>
      <c r="D11" s="17" t="s">
        <v>102</v>
      </c>
      <c r="E11" s="18">
        <v>1</v>
      </c>
      <c r="F11" s="119"/>
      <c r="G11" s="19">
        <f t="shared" si="0"/>
        <v>0</v>
      </c>
    </row>
    <row r="12" spans="1:7" ht="27.9" customHeight="1">
      <c r="A12" s="13">
        <v>8</v>
      </c>
      <c r="B12" s="17" t="s">
        <v>105</v>
      </c>
      <c r="C12" s="17" t="s">
        <v>106</v>
      </c>
      <c r="D12" s="17" t="s">
        <v>102</v>
      </c>
      <c r="E12" s="18">
        <v>1</v>
      </c>
      <c r="F12" s="119"/>
      <c r="G12" s="19">
        <f t="shared" si="0"/>
        <v>0</v>
      </c>
    </row>
    <row r="13" spans="1:7" ht="27.9" customHeight="1">
      <c r="A13" s="13">
        <v>9</v>
      </c>
      <c r="B13" s="17" t="s">
        <v>107</v>
      </c>
      <c r="C13" s="17" t="s">
        <v>108</v>
      </c>
      <c r="D13" s="17" t="s">
        <v>102</v>
      </c>
      <c r="E13" s="18">
        <v>350</v>
      </c>
      <c r="F13" s="119"/>
      <c r="G13" s="19">
        <f t="shared" si="0"/>
        <v>0</v>
      </c>
    </row>
    <row r="14" spans="1:7" ht="27.9" customHeight="1">
      <c r="A14" s="13">
        <v>10</v>
      </c>
      <c r="B14" s="17" t="s">
        <v>109</v>
      </c>
      <c r="C14" s="17" t="s">
        <v>110</v>
      </c>
      <c r="D14" s="17" t="s">
        <v>111</v>
      </c>
      <c r="E14" s="18">
        <v>200</v>
      </c>
      <c r="F14" s="119"/>
      <c r="G14" s="19">
        <f t="shared" si="0"/>
        <v>0</v>
      </c>
    </row>
    <row r="15" spans="1:7" ht="27.9" customHeight="1">
      <c r="A15" s="13">
        <v>11</v>
      </c>
      <c r="B15" s="17" t="s">
        <v>112</v>
      </c>
      <c r="C15" s="17" t="s">
        <v>113</v>
      </c>
      <c r="D15" s="17" t="s">
        <v>102</v>
      </c>
      <c r="E15" s="18">
        <v>1</v>
      </c>
      <c r="F15" s="119"/>
      <c r="G15" s="19">
        <f t="shared" si="0"/>
        <v>0</v>
      </c>
    </row>
    <row r="16" spans="1:7" ht="27.9" customHeight="1">
      <c r="A16" s="13">
        <v>12</v>
      </c>
      <c r="B16" s="17" t="s">
        <v>114</v>
      </c>
      <c r="C16" s="17" t="s">
        <v>115</v>
      </c>
      <c r="D16" s="17" t="s">
        <v>99</v>
      </c>
      <c r="E16" s="18">
        <v>1</v>
      </c>
      <c r="F16" s="119"/>
      <c r="G16" s="19">
        <f t="shared" si="0"/>
        <v>0</v>
      </c>
    </row>
    <row r="17" spans="1:7" ht="27.9" customHeight="1">
      <c r="A17" s="13">
        <v>13</v>
      </c>
      <c r="B17" s="17" t="s">
        <v>116</v>
      </c>
      <c r="C17" s="17" t="s">
        <v>117</v>
      </c>
      <c r="D17" s="17" t="s">
        <v>102</v>
      </c>
      <c r="E17" s="18">
        <v>4</v>
      </c>
      <c r="F17" s="119"/>
      <c r="G17" s="19">
        <f t="shared" si="0"/>
        <v>0</v>
      </c>
    </row>
    <row r="18" spans="1:7" ht="27.9" customHeight="1">
      <c r="A18" s="13">
        <v>14</v>
      </c>
      <c r="B18" s="17" t="s">
        <v>118</v>
      </c>
      <c r="C18" s="17" t="s">
        <v>119</v>
      </c>
      <c r="D18" s="17" t="s">
        <v>99</v>
      </c>
      <c r="E18" s="18">
        <v>1</v>
      </c>
      <c r="F18" s="119"/>
      <c r="G18" s="19">
        <f t="shared" si="0"/>
        <v>0</v>
      </c>
    </row>
    <row r="19" spans="1:7" ht="27.9" customHeight="1">
      <c r="A19" s="13">
        <v>15</v>
      </c>
      <c r="B19" s="17" t="s">
        <v>120</v>
      </c>
      <c r="C19" s="17" t="s">
        <v>121</v>
      </c>
      <c r="D19" s="17" t="s">
        <v>99</v>
      </c>
      <c r="E19" s="18">
        <v>1</v>
      </c>
      <c r="F19" s="119"/>
      <c r="G19" s="19">
        <f t="shared" si="0"/>
        <v>0</v>
      </c>
    </row>
    <row r="20" spans="1:7" ht="27.9" customHeight="1">
      <c r="A20" s="13">
        <v>16</v>
      </c>
      <c r="B20" s="17" t="s">
        <v>122</v>
      </c>
      <c r="C20" s="17" t="s">
        <v>123</v>
      </c>
      <c r="D20" s="17" t="s">
        <v>99</v>
      </c>
      <c r="E20" s="18">
        <v>1</v>
      </c>
      <c r="F20" s="119"/>
      <c r="G20" s="19">
        <f t="shared" si="0"/>
        <v>0</v>
      </c>
    </row>
    <row r="21" spans="1:7" ht="27.9" customHeight="1">
      <c r="A21" s="13">
        <v>17</v>
      </c>
      <c r="B21" s="17" t="s">
        <v>124</v>
      </c>
      <c r="C21" s="17" t="s">
        <v>125</v>
      </c>
      <c r="D21" s="17" t="s">
        <v>102</v>
      </c>
      <c r="E21" s="18">
        <v>1</v>
      </c>
      <c r="F21" s="119"/>
      <c r="G21" s="19">
        <f t="shared" si="0"/>
        <v>0</v>
      </c>
    </row>
    <row r="22" spans="1:7" ht="27.9" customHeight="1">
      <c r="A22" s="13">
        <v>18</v>
      </c>
      <c r="B22" s="17" t="s">
        <v>126</v>
      </c>
      <c r="C22" s="17" t="s">
        <v>127</v>
      </c>
      <c r="D22" s="17" t="s">
        <v>102</v>
      </c>
      <c r="E22" s="18">
        <v>1</v>
      </c>
      <c r="F22" s="119"/>
      <c r="G22" s="19">
        <f t="shared" si="0"/>
        <v>0</v>
      </c>
    </row>
    <row r="23" spans="1:7" ht="27.9" customHeight="1">
      <c r="A23" s="13">
        <v>19</v>
      </c>
      <c r="B23" s="17" t="s">
        <v>128</v>
      </c>
      <c r="C23" s="17" t="s">
        <v>129</v>
      </c>
      <c r="D23" s="17" t="s">
        <v>99</v>
      </c>
      <c r="E23" s="18">
        <v>1</v>
      </c>
      <c r="F23" s="119"/>
      <c r="G23" s="19">
        <f t="shared" si="0"/>
        <v>0</v>
      </c>
    </row>
    <row r="24" spans="1:7" ht="27.9" customHeight="1">
      <c r="A24" s="13">
        <v>20</v>
      </c>
      <c r="B24" s="17" t="s">
        <v>130</v>
      </c>
      <c r="C24" s="17" t="s">
        <v>131</v>
      </c>
      <c r="D24" s="17" t="s">
        <v>99</v>
      </c>
      <c r="E24" s="18">
        <v>1</v>
      </c>
      <c r="F24" s="119"/>
      <c r="G24" s="19">
        <f t="shared" si="0"/>
        <v>0</v>
      </c>
    </row>
    <row r="25" spans="1:7" ht="27.9" customHeight="1">
      <c r="A25" s="13">
        <v>21</v>
      </c>
      <c r="B25" s="17" t="s">
        <v>132</v>
      </c>
      <c r="C25" s="17" t="s">
        <v>133</v>
      </c>
      <c r="D25" s="17" t="s">
        <v>111</v>
      </c>
      <c r="E25" s="18">
        <v>180</v>
      </c>
      <c r="F25" s="119"/>
      <c r="G25" s="19">
        <f t="shared" si="0"/>
        <v>0</v>
      </c>
    </row>
    <row r="26" spans="1:7" ht="27.9" customHeight="1">
      <c r="A26" s="13">
        <v>22</v>
      </c>
      <c r="B26" s="17" t="s">
        <v>134</v>
      </c>
      <c r="C26" s="17" t="s">
        <v>135</v>
      </c>
      <c r="D26" s="17" t="s">
        <v>102</v>
      </c>
      <c r="E26" s="18">
        <v>1</v>
      </c>
      <c r="F26" s="119"/>
      <c r="G26" s="19">
        <f>IF(OR(E26="",F26=""),0,E26*F26)</f>
        <v>0</v>
      </c>
    </row>
    <row r="27" spans="1:7" ht="27.9" customHeight="1">
      <c r="A27" s="13">
        <v>23</v>
      </c>
      <c r="B27" s="17" t="s">
        <v>136</v>
      </c>
      <c r="C27" s="17" t="s">
        <v>137</v>
      </c>
      <c r="D27" s="17" t="s">
        <v>102</v>
      </c>
      <c r="E27" s="18">
        <v>1</v>
      </c>
      <c r="F27" s="119"/>
      <c r="G27" s="19">
        <f t="shared" si="0"/>
        <v>0</v>
      </c>
    </row>
    <row r="28" spans="1:7" ht="27.9" customHeight="1">
      <c r="A28" s="13">
        <v>24</v>
      </c>
      <c r="B28" s="17" t="s">
        <v>138</v>
      </c>
      <c r="C28" s="17" t="s">
        <v>139</v>
      </c>
      <c r="D28" s="17" t="s">
        <v>102</v>
      </c>
      <c r="E28" s="18">
        <v>1</v>
      </c>
      <c r="F28" s="119"/>
      <c r="G28" s="19">
        <f t="shared" si="0"/>
        <v>0</v>
      </c>
    </row>
    <row r="29" spans="1:7" ht="27.9" customHeight="1">
      <c r="A29" s="13">
        <v>25</v>
      </c>
      <c r="B29" s="17" t="s">
        <v>140</v>
      </c>
      <c r="C29" s="17" t="s">
        <v>141</v>
      </c>
      <c r="D29" s="17" t="s">
        <v>102</v>
      </c>
      <c r="E29" s="18">
        <v>1</v>
      </c>
      <c r="F29" s="119"/>
      <c r="G29" s="19">
        <f t="shared" si="0"/>
        <v>0</v>
      </c>
    </row>
    <row r="30" spans="1:7" ht="27.9" customHeight="1">
      <c r="A30" s="13">
        <v>26</v>
      </c>
      <c r="B30" s="17" t="s">
        <v>142</v>
      </c>
      <c r="C30" s="17" t="s">
        <v>143</v>
      </c>
      <c r="D30" s="17" t="s">
        <v>102</v>
      </c>
      <c r="E30" s="18">
        <v>1</v>
      </c>
      <c r="F30" s="119"/>
      <c r="G30" s="19">
        <f t="shared" si="0"/>
        <v>0</v>
      </c>
    </row>
    <row r="31" spans="1:7" ht="27.9" customHeight="1">
      <c r="A31" s="13">
        <v>27</v>
      </c>
      <c r="B31" s="17" t="s">
        <v>144</v>
      </c>
      <c r="C31" s="17" t="s">
        <v>145</v>
      </c>
      <c r="D31" s="17" t="s">
        <v>99</v>
      </c>
      <c r="E31" s="18">
        <v>10</v>
      </c>
      <c r="F31" s="119"/>
      <c r="G31" s="19">
        <f t="shared" si="0"/>
        <v>0</v>
      </c>
    </row>
    <row r="32" spans="1:7" ht="27.9" customHeight="1">
      <c r="A32" s="13">
        <v>28</v>
      </c>
      <c r="B32" s="17" t="s">
        <v>146</v>
      </c>
      <c r="C32" s="17" t="s">
        <v>147</v>
      </c>
      <c r="D32" s="17" t="s">
        <v>111</v>
      </c>
      <c r="E32" s="18">
        <v>120</v>
      </c>
      <c r="F32" s="119"/>
      <c r="G32" s="19">
        <f t="shared" si="0"/>
        <v>0</v>
      </c>
    </row>
    <row r="33" spans="1:7" ht="27.9" customHeight="1">
      <c r="A33" s="13">
        <v>29</v>
      </c>
      <c r="B33" s="17" t="s">
        <v>148</v>
      </c>
      <c r="C33" s="17" t="s">
        <v>149</v>
      </c>
      <c r="D33" s="17" t="s">
        <v>102</v>
      </c>
      <c r="E33" s="18">
        <v>1</v>
      </c>
      <c r="F33" s="119"/>
      <c r="G33" s="19">
        <f t="shared" si="0"/>
        <v>0</v>
      </c>
    </row>
    <row r="34" spans="1:7" ht="27.9" customHeight="1">
      <c r="A34" s="13">
        <v>30</v>
      </c>
      <c r="B34" s="17" t="s">
        <v>150</v>
      </c>
      <c r="C34" s="17" t="s">
        <v>151</v>
      </c>
      <c r="D34" s="17" t="s">
        <v>111</v>
      </c>
      <c r="E34" s="65">
        <v>10</v>
      </c>
      <c r="F34" s="119"/>
      <c r="G34" s="19">
        <f t="shared" si="0"/>
        <v>0</v>
      </c>
    </row>
    <row r="35" spans="1:7" ht="27.9" customHeight="1">
      <c r="A35" s="13">
        <v>31</v>
      </c>
      <c r="B35" s="17" t="s">
        <v>152</v>
      </c>
      <c r="C35" s="17" t="s">
        <v>153</v>
      </c>
      <c r="D35" s="17" t="s">
        <v>111</v>
      </c>
      <c r="E35" s="66">
        <v>15</v>
      </c>
      <c r="F35" s="119"/>
      <c r="G35" s="19">
        <f t="shared" si="0"/>
        <v>0</v>
      </c>
    </row>
    <row r="36" spans="1:7" ht="27.9" customHeight="1">
      <c r="A36" s="13">
        <v>32</v>
      </c>
      <c r="B36" s="17" t="s">
        <v>154</v>
      </c>
      <c r="C36" s="17" t="s">
        <v>155</v>
      </c>
      <c r="D36" s="17" t="s">
        <v>102</v>
      </c>
      <c r="E36" s="18">
        <v>1</v>
      </c>
      <c r="F36" s="119"/>
      <c r="G36" s="19">
        <f t="shared" si="0"/>
        <v>0</v>
      </c>
    </row>
    <row r="37" spans="1:7" ht="27.9" customHeight="1">
      <c r="A37" s="13">
        <v>33</v>
      </c>
      <c r="B37" s="17" t="s">
        <v>156</v>
      </c>
      <c r="C37" s="17" t="s">
        <v>157</v>
      </c>
      <c r="D37" s="17" t="s">
        <v>99</v>
      </c>
      <c r="E37" s="18">
        <v>1</v>
      </c>
      <c r="F37" s="119"/>
      <c r="G37" s="19">
        <f t="shared" si="0"/>
        <v>0</v>
      </c>
    </row>
    <row r="38" spans="1:7" ht="27.9" customHeight="1">
      <c r="A38" s="13">
        <v>34</v>
      </c>
      <c r="B38" s="17" t="s">
        <v>158</v>
      </c>
      <c r="C38" s="17" t="s">
        <v>159</v>
      </c>
      <c r="D38" s="17" t="s">
        <v>102</v>
      </c>
      <c r="E38" s="18">
        <v>1</v>
      </c>
      <c r="F38" s="119"/>
      <c r="G38" s="19">
        <f t="shared" si="0"/>
        <v>0</v>
      </c>
    </row>
    <row r="39" spans="1:7" ht="27.9" customHeight="1">
      <c r="A39" s="13">
        <v>35</v>
      </c>
      <c r="B39" s="17" t="s">
        <v>160</v>
      </c>
      <c r="C39" s="17" t="s">
        <v>161</v>
      </c>
      <c r="D39" s="17" t="s">
        <v>102</v>
      </c>
      <c r="E39" s="18">
        <v>1</v>
      </c>
      <c r="F39" s="119"/>
      <c r="G39" s="19">
        <f t="shared" si="0"/>
        <v>0</v>
      </c>
    </row>
    <row r="40" spans="1:7" ht="27.9" customHeight="1">
      <c r="A40" s="13">
        <v>36</v>
      </c>
      <c r="B40" s="17" t="s">
        <v>162</v>
      </c>
      <c r="C40" s="17" t="s">
        <v>163</v>
      </c>
      <c r="D40" s="17" t="s">
        <v>102</v>
      </c>
      <c r="E40" s="18">
        <v>1</v>
      </c>
      <c r="F40" s="119"/>
      <c r="G40" s="19">
        <f t="shared" si="0"/>
        <v>0</v>
      </c>
    </row>
    <row r="41" spans="1:7" ht="27.9" customHeight="1">
      <c r="A41" s="13">
        <v>37</v>
      </c>
      <c r="B41" s="17" t="s">
        <v>164</v>
      </c>
      <c r="C41" s="17" t="s">
        <v>165</v>
      </c>
      <c r="D41" s="17" t="s">
        <v>102</v>
      </c>
      <c r="E41" s="18">
        <v>1</v>
      </c>
      <c r="F41" s="119"/>
      <c r="G41" s="19">
        <f t="shared" si="0"/>
        <v>0</v>
      </c>
    </row>
    <row r="42" spans="1:7" ht="27.9" customHeight="1">
      <c r="A42" s="13">
        <v>38</v>
      </c>
      <c r="B42" s="17" t="s">
        <v>166</v>
      </c>
      <c r="C42" s="17" t="s">
        <v>167</v>
      </c>
      <c r="D42" s="17" t="s">
        <v>102</v>
      </c>
      <c r="E42" s="18">
        <v>1</v>
      </c>
      <c r="F42" s="119"/>
      <c r="G42" s="19">
        <f t="shared" si="0"/>
        <v>0</v>
      </c>
    </row>
    <row r="43" spans="1:7" ht="27.9" customHeight="1">
      <c r="A43" s="13">
        <v>39</v>
      </c>
      <c r="B43" s="17" t="s">
        <v>168</v>
      </c>
      <c r="C43" s="17" t="s">
        <v>169</v>
      </c>
      <c r="D43" s="17" t="s">
        <v>102</v>
      </c>
      <c r="E43" s="18">
        <v>1</v>
      </c>
      <c r="F43" s="119"/>
      <c r="G43" s="19">
        <f t="shared" si="0"/>
        <v>0</v>
      </c>
    </row>
    <row r="44" spans="1:7" ht="27.9" customHeight="1">
      <c r="A44" s="13">
        <v>40</v>
      </c>
      <c r="B44" s="17" t="s">
        <v>170</v>
      </c>
      <c r="C44" s="17" t="s">
        <v>171</v>
      </c>
      <c r="D44" s="17" t="s">
        <v>102</v>
      </c>
      <c r="E44" s="18">
        <v>1</v>
      </c>
      <c r="F44" s="119"/>
      <c r="G44" s="19">
        <f t="shared" si="0"/>
        <v>0</v>
      </c>
    </row>
    <row r="45" spans="1:7" ht="27.9" customHeight="1">
      <c r="A45" s="13">
        <v>41</v>
      </c>
      <c r="B45" s="17" t="s">
        <v>172</v>
      </c>
      <c r="C45" s="17" t="s">
        <v>173</v>
      </c>
      <c r="D45" s="17" t="s">
        <v>102</v>
      </c>
      <c r="E45" s="18">
        <v>1</v>
      </c>
      <c r="F45" s="119"/>
      <c r="G45" s="19">
        <f t="shared" si="0"/>
        <v>0</v>
      </c>
    </row>
    <row r="46" spans="1:7" ht="27.9" customHeight="1">
      <c r="A46" s="13">
        <v>42</v>
      </c>
      <c r="B46" s="17" t="s">
        <v>174</v>
      </c>
      <c r="C46" s="17" t="s">
        <v>175</v>
      </c>
      <c r="D46" s="17" t="s">
        <v>102</v>
      </c>
      <c r="E46" s="18">
        <v>1</v>
      </c>
      <c r="F46" s="119"/>
      <c r="G46" s="19">
        <f t="shared" si="0"/>
        <v>0</v>
      </c>
    </row>
    <row r="47" spans="1:7" ht="27.9" customHeight="1">
      <c r="A47" s="13">
        <v>43</v>
      </c>
      <c r="B47" s="17" t="s">
        <v>176</v>
      </c>
      <c r="C47" s="17" t="s">
        <v>177</v>
      </c>
      <c r="D47" s="17" t="s">
        <v>102</v>
      </c>
      <c r="E47" s="18">
        <v>1</v>
      </c>
      <c r="F47" s="119"/>
      <c r="G47" s="19">
        <f t="shared" si="0"/>
        <v>0</v>
      </c>
    </row>
    <row r="48" spans="1:7" ht="27.9" customHeight="1">
      <c r="A48" s="13">
        <v>44</v>
      </c>
      <c r="B48" s="17" t="s">
        <v>178</v>
      </c>
      <c r="C48" s="17" t="s">
        <v>179</v>
      </c>
      <c r="D48" s="20" t="s">
        <v>102</v>
      </c>
      <c r="E48" s="21">
        <v>1</v>
      </c>
      <c r="F48" s="119"/>
      <c r="G48" s="22">
        <f t="shared" si="0"/>
        <v>0</v>
      </c>
    </row>
    <row r="49" spans="1:7" ht="96.6">
      <c r="A49" s="62">
        <v>45</v>
      </c>
      <c r="B49" s="63" t="s">
        <v>180</v>
      </c>
      <c r="C49" s="63" t="s">
        <v>181</v>
      </c>
      <c r="D49" s="64" t="s">
        <v>99</v>
      </c>
      <c r="E49" s="64">
        <v>1</v>
      </c>
      <c r="F49" s="119"/>
      <c r="G49" s="61">
        <f>IF(OR(E49="",F49=""),0,E49*F49)</f>
        <v>0</v>
      </c>
    </row>
    <row r="50" spans="1:7">
      <c r="D50" s="107" t="s">
        <v>187</v>
      </c>
      <c r="E50" s="108"/>
      <c r="F50" s="109"/>
      <c r="G50" s="42">
        <f>ROUND(SUM(G5:G8),2)</f>
        <v>0</v>
      </c>
    </row>
    <row r="51" spans="1:7">
      <c r="D51" s="107" t="s">
        <v>188</v>
      </c>
      <c r="E51" s="108"/>
      <c r="F51" s="109"/>
      <c r="G51" s="6">
        <f>ROUND(SUM(G9:G49),2)</f>
        <v>0</v>
      </c>
    </row>
    <row r="52" spans="1:7">
      <c r="D52" s="107" t="s">
        <v>189</v>
      </c>
      <c r="E52" s="108"/>
      <c r="F52" s="109"/>
      <c r="G52" s="6">
        <f>ROUND(G50+G51,2)</f>
        <v>0</v>
      </c>
    </row>
    <row r="53" spans="1:7" ht="14.4" thickBot="1">
      <c r="D53" s="125" t="s">
        <v>190</v>
      </c>
      <c r="E53" s="126"/>
      <c r="F53" s="127"/>
      <c r="G53" s="27">
        <f>ROUND(G52*10%,2)</f>
        <v>0</v>
      </c>
    </row>
    <row r="54" spans="1:7" ht="14.4" thickBot="1">
      <c r="D54" s="128" t="s">
        <v>191</v>
      </c>
      <c r="E54" s="129"/>
      <c r="F54" s="130"/>
      <c r="G54" s="131">
        <f>ROUND(G52+G53,2)</f>
        <v>0</v>
      </c>
    </row>
    <row r="55" spans="1:7" ht="14.4" thickBot="1">
      <c r="D55" s="132" t="s">
        <v>192</v>
      </c>
      <c r="E55" s="133"/>
      <c r="F55" s="134"/>
      <c r="G55" s="135">
        <f>ROUND(G54*15%,2)</f>
        <v>0</v>
      </c>
    </row>
    <row r="56" spans="1:7">
      <c r="D56" s="122" t="s">
        <v>193</v>
      </c>
      <c r="E56" s="122"/>
      <c r="F56" s="122"/>
      <c r="G56" s="123">
        <f>ROUND(G54+G55,2)</f>
        <v>0</v>
      </c>
    </row>
    <row r="57" spans="1:7">
      <c r="D57" s="71"/>
      <c r="E57" s="124"/>
      <c r="F57" s="71"/>
      <c r="G57" s="124"/>
    </row>
  </sheetData>
  <sheetProtection algorithmName="SHA-512" hashValue="vOU+61brLzNsT4k/k0BNuEzFUBgubgId3T+757L/QQ7gXp3VEAEs2XSZ+d0axmOvgy1zghP+RMxMgGHCjET8uw==" saltValue="oLSjY3Xb5XrhIc3OnzeUAg==" spinCount="100000" sheet="1" objects="1" scenarios="1" selectLockedCells="1"/>
  <mergeCells count="9">
    <mergeCell ref="D55:F55"/>
    <mergeCell ref="D56:F56"/>
    <mergeCell ref="D53:F53"/>
    <mergeCell ref="D54:F54"/>
    <mergeCell ref="A1:G1"/>
    <mergeCell ref="A2:G2"/>
    <mergeCell ref="D50:F50"/>
    <mergeCell ref="D51:F51"/>
    <mergeCell ref="D52:F52"/>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7"/>
  <sheetViews>
    <sheetView workbookViewId="0">
      <selection activeCell="F5" sqref="F5"/>
    </sheetView>
  </sheetViews>
  <sheetFormatPr defaultRowHeight="13.8"/>
  <cols>
    <col min="1" max="1" width="7.59765625" customWidth="1"/>
    <col min="2" max="2" width="26" customWidth="1"/>
    <col min="3" max="3" width="48" customWidth="1"/>
    <col min="4" max="4" width="12" customWidth="1"/>
    <col min="5" max="5" width="10" customWidth="1"/>
    <col min="6" max="6" width="33.09765625" customWidth="1"/>
    <col min="7" max="7" width="18" customWidth="1"/>
  </cols>
  <sheetData>
    <row r="1" spans="1:7" ht="81" customHeight="1">
      <c r="A1" s="110" t="s">
        <v>182</v>
      </c>
      <c r="B1" s="110"/>
      <c r="C1" s="110"/>
      <c r="D1" s="110"/>
      <c r="E1" s="110"/>
      <c r="F1" s="110"/>
      <c r="G1" s="110"/>
    </row>
    <row r="2" spans="1:7">
      <c r="B2" s="112" t="s">
        <v>183</v>
      </c>
      <c r="C2" s="112"/>
      <c r="D2" s="112"/>
      <c r="E2" s="112"/>
      <c r="F2" s="112"/>
      <c r="G2" s="112"/>
    </row>
    <row r="4" spans="1:7" ht="22.65" customHeight="1">
      <c r="A4" s="23" t="s">
        <v>81</v>
      </c>
      <c r="B4" s="24" t="s">
        <v>1</v>
      </c>
      <c r="C4" s="24" t="s">
        <v>82</v>
      </c>
      <c r="D4" s="24" t="s">
        <v>83</v>
      </c>
      <c r="E4" s="24" t="s">
        <v>84</v>
      </c>
      <c r="F4" s="24" t="s">
        <v>85</v>
      </c>
      <c r="G4" s="24" t="s">
        <v>86</v>
      </c>
    </row>
    <row r="5" spans="1:7" ht="41.4">
      <c r="A5" s="13">
        <v>1</v>
      </c>
      <c r="B5" s="14" t="s">
        <v>87</v>
      </c>
      <c r="C5" s="14" t="s">
        <v>88</v>
      </c>
      <c r="D5" s="14" t="s">
        <v>89</v>
      </c>
      <c r="E5" s="15">
        <v>1</v>
      </c>
      <c r="F5" s="119"/>
      <c r="G5" s="19">
        <f>IF(OR(E5="",F5=""),0,E5*F5)</f>
        <v>0</v>
      </c>
    </row>
    <row r="6" spans="1:7" ht="41.4">
      <c r="A6" s="13">
        <v>2</v>
      </c>
      <c r="B6" s="43" t="s">
        <v>184</v>
      </c>
      <c r="C6" s="43" t="s">
        <v>91</v>
      </c>
      <c r="D6" s="43" t="s">
        <v>92</v>
      </c>
      <c r="E6" s="44">
        <v>1</v>
      </c>
      <c r="F6" s="119"/>
      <c r="G6" s="19">
        <f>IF(OR(E6="",F6=""),0,E6*F6)</f>
        <v>0</v>
      </c>
    </row>
    <row r="7" spans="1:7" ht="41.4">
      <c r="A7" s="13">
        <v>3</v>
      </c>
      <c r="B7" s="14" t="s">
        <v>93</v>
      </c>
      <c r="C7" s="14" t="s">
        <v>94</v>
      </c>
      <c r="D7" s="14" t="s">
        <v>89</v>
      </c>
      <c r="E7" s="15">
        <v>1</v>
      </c>
      <c r="F7" s="119"/>
      <c r="G7" s="19">
        <f>IF(OR(E7="",F7=""),0,E7*F7)</f>
        <v>0</v>
      </c>
    </row>
    <row r="8" spans="1:7" ht="82.8">
      <c r="A8" s="13">
        <v>4</v>
      </c>
      <c r="B8" s="43" t="s">
        <v>95</v>
      </c>
      <c r="C8" s="43" t="s">
        <v>96</v>
      </c>
      <c r="D8" s="43" t="s">
        <v>89</v>
      </c>
      <c r="E8" s="44">
        <v>1</v>
      </c>
      <c r="F8" s="119"/>
      <c r="G8" s="19">
        <f>IF(OR(E8="",F8=""),0,E8*F8)</f>
        <v>0</v>
      </c>
    </row>
    <row r="9" spans="1:7" ht="27.9" customHeight="1">
      <c r="A9" s="13">
        <v>5</v>
      </c>
      <c r="B9" s="17" t="s">
        <v>97</v>
      </c>
      <c r="C9" s="17" t="s">
        <v>98</v>
      </c>
      <c r="D9" s="17" t="s">
        <v>99</v>
      </c>
      <c r="E9" s="18">
        <v>191</v>
      </c>
      <c r="F9" s="119"/>
      <c r="G9" s="19">
        <f t="shared" ref="G9:G48" si="0">IF(OR(E9="",F9=""),0,E9*F9)</f>
        <v>0</v>
      </c>
    </row>
    <row r="10" spans="1:7" ht="27.9" customHeight="1">
      <c r="A10" s="13">
        <v>6</v>
      </c>
      <c r="B10" s="17" t="s">
        <v>100</v>
      </c>
      <c r="C10" s="17" t="s">
        <v>101</v>
      </c>
      <c r="D10" s="17" t="s">
        <v>102</v>
      </c>
      <c r="E10" s="18">
        <v>1</v>
      </c>
      <c r="F10" s="119"/>
      <c r="G10" s="19">
        <f t="shared" si="0"/>
        <v>0</v>
      </c>
    </row>
    <row r="11" spans="1:7" ht="27.9" customHeight="1">
      <c r="A11" s="13">
        <v>7</v>
      </c>
      <c r="B11" s="17" t="s">
        <v>103</v>
      </c>
      <c r="C11" s="17" t="s">
        <v>104</v>
      </c>
      <c r="D11" s="17" t="s">
        <v>102</v>
      </c>
      <c r="E11" s="18">
        <v>1</v>
      </c>
      <c r="F11" s="119"/>
      <c r="G11" s="19">
        <f t="shared" si="0"/>
        <v>0</v>
      </c>
    </row>
    <row r="12" spans="1:7" ht="27.9" customHeight="1">
      <c r="A12" s="13">
        <v>8</v>
      </c>
      <c r="B12" s="17" t="s">
        <v>105</v>
      </c>
      <c r="C12" s="17" t="s">
        <v>106</v>
      </c>
      <c r="D12" s="17" t="s">
        <v>102</v>
      </c>
      <c r="E12" s="18">
        <v>1</v>
      </c>
      <c r="F12" s="119"/>
      <c r="G12" s="19">
        <f t="shared" si="0"/>
        <v>0</v>
      </c>
    </row>
    <row r="13" spans="1:7" ht="27.9" customHeight="1">
      <c r="A13" s="13">
        <v>9</v>
      </c>
      <c r="B13" s="17" t="s">
        <v>107</v>
      </c>
      <c r="C13" s="17" t="s">
        <v>108</v>
      </c>
      <c r="D13" s="17" t="s">
        <v>102</v>
      </c>
      <c r="E13" s="18">
        <v>420</v>
      </c>
      <c r="F13" s="119"/>
      <c r="G13" s="19">
        <f t="shared" si="0"/>
        <v>0</v>
      </c>
    </row>
    <row r="14" spans="1:7" ht="27.9" customHeight="1">
      <c r="A14" s="13">
        <v>10</v>
      </c>
      <c r="B14" s="17" t="s">
        <v>109</v>
      </c>
      <c r="C14" s="17" t="s">
        <v>110</v>
      </c>
      <c r="D14" s="17" t="s">
        <v>111</v>
      </c>
      <c r="E14" s="18">
        <v>240</v>
      </c>
      <c r="F14" s="119"/>
      <c r="G14" s="19">
        <f t="shared" si="0"/>
        <v>0</v>
      </c>
    </row>
    <row r="15" spans="1:7" ht="27.9" customHeight="1">
      <c r="A15" s="13">
        <v>11</v>
      </c>
      <c r="B15" s="17" t="s">
        <v>112</v>
      </c>
      <c r="C15" s="17" t="s">
        <v>113</v>
      </c>
      <c r="D15" s="17" t="s">
        <v>102</v>
      </c>
      <c r="E15" s="18">
        <v>1</v>
      </c>
      <c r="F15" s="119"/>
      <c r="G15" s="19">
        <f t="shared" si="0"/>
        <v>0</v>
      </c>
    </row>
    <row r="16" spans="1:7" ht="27.9" customHeight="1">
      <c r="A16" s="13">
        <v>12</v>
      </c>
      <c r="B16" s="17" t="s">
        <v>114</v>
      </c>
      <c r="C16" s="17" t="s">
        <v>115</v>
      </c>
      <c r="D16" s="17" t="s">
        <v>99</v>
      </c>
      <c r="E16" s="18">
        <v>1</v>
      </c>
      <c r="F16" s="119"/>
      <c r="G16" s="19">
        <f t="shared" si="0"/>
        <v>0</v>
      </c>
    </row>
    <row r="17" spans="1:7" ht="27.9" customHeight="1">
      <c r="A17" s="13">
        <v>13</v>
      </c>
      <c r="B17" s="17" t="s">
        <v>116</v>
      </c>
      <c r="C17" s="17" t="s">
        <v>117</v>
      </c>
      <c r="D17" s="17" t="s">
        <v>102</v>
      </c>
      <c r="E17" s="18">
        <v>4</v>
      </c>
      <c r="F17" s="119"/>
      <c r="G17" s="19">
        <f t="shared" si="0"/>
        <v>0</v>
      </c>
    </row>
    <row r="18" spans="1:7" ht="27.9" customHeight="1">
      <c r="A18" s="13">
        <v>14</v>
      </c>
      <c r="B18" s="17" t="s">
        <v>118</v>
      </c>
      <c r="C18" s="17" t="s">
        <v>119</v>
      </c>
      <c r="D18" s="17" t="s">
        <v>99</v>
      </c>
      <c r="E18" s="18">
        <v>1</v>
      </c>
      <c r="F18" s="119"/>
      <c r="G18" s="19">
        <f t="shared" si="0"/>
        <v>0</v>
      </c>
    </row>
    <row r="19" spans="1:7" ht="27.9" customHeight="1">
      <c r="A19" s="13">
        <v>15</v>
      </c>
      <c r="B19" s="17" t="s">
        <v>120</v>
      </c>
      <c r="C19" s="17" t="s">
        <v>121</v>
      </c>
      <c r="D19" s="17" t="s">
        <v>99</v>
      </c>
      <c r="E19" s="18">
        <v>1</v>
      </c>
      <c r="F19" s="119"/>
      <c r="G19" s="19">
        <f t="shared" si="0"/>
        <v>0</v>
      </c>
    </row>
    <row r="20" spans="1:7" ht="27.9" customHeight="1">
      <c r="A20" s="13">
        <v>16</v>
      </c>
      <c r="B20" s="17" t="s">
        <v>122</v>
      </c>
      <c r="C20" s="17" t="s">
        <v>123</v>
      </c>
      <c r="D20" s="17" t="s">
        <v>99</v>
      </c>
      <c r="E20" s="18">
        <v>1</v>
      </c>
      <c r="F20" s="119"/>
      <c r="G20" s="19">
        <f t="shared" si="0"/>
        <v>0</v>
      </c>
    </row>
    <row r="21" spans="1:7" ht="27.9" customHeight="1">
      <c r="A21" s="13">
        <v>17</v>
      </c>
      <c r="B21" s="17" t="s">
        <v>124</v>
      </c>
      <c r="C21" s="17" t="s">
        <v>125</v>
      </c>
      <c r="D21" s="17" t="s">
        <v>102</v>
      </c>
      <c r="E21" s="18">
        <v>1</v>
      </c>
      <c r="F21" s="119"/>
      <c r="G21" s="19">
        <f t="shared" si="0"/>
        <v>0</v>
      </c>
    </row>
    <row r="22" spans="1:7" ht="27.9" customHeight="1">
      <c r="A22" s="13">
        <v>18</v>
      </c>
      <c r="B22" s="17" t="s">
        <v>126</v>
      </c>
      <c r="C22" s="17" t="s">
        <v>127</v>
      </c>
      <c r="D22" s="17" t="s">
        <v>102</v>
      </c>
      <c r="E22" s="18">
        <v>1</v>
      </c>
      <c r="F22" s="119"/>
      <c r="G22" s="19">
        <f t="shared" si="0"/>
        <v>0</v>
      </c>
    </row>
    <row r="23" spans="1:7" ht="27.9" customHeight="1">
      <c r="A23" s="13">
        <v>19</v>
      </c>
      <c r="B23" s="17" t="s">
        <v>128</v>
      </c>
      <c r="C23" s="17" t="s">
        <v>129</v>
      </c>
      <c r="D23" s="17" t="s">
        <v>99</v>
      </c>
      <c r="E23" s="18">
        <v>1</v>
      </c>
      <c r="F23" s="119"/>
      <c r="G23" s="19">
        <f t="shared" si="0"/>
        <v>0</v>
      </c>
    </row>
    <row r="24" spans="1:7" ht="27.9" customHeight="1">
      <c r="A24" s="13">
        <v>20</v>
      </c>
      <c r="B24" s="17" t="s">
        <v>130</v>
      </c>
      <c r="C24" s="17" t="s">
        <v>131</v>
      </c>
      <c r="D24" s="17" t="s">
        <v>99</v>
      </c>
      <c r="E24" s="18">
        <v>1</v>
      </c>
      <c r="F24" s="119"/>
      <c r="G24" s="19">
        <f t="shared" si="0"/>
        <v>0</v>
      </c>
    </row>
    <row r="25" spans="1:7" ht="27.9" customHeight="1">
      <c r="A25" s="13">
        <v>21</v>
      </c>
      <c r="B25" s="17" t="s">
        <v>132</v>
      </c>
      <c r="C25" s="17" t="s">
        <v>133</v>
      </c>
      <c r="D25" s="17" t="s">
        <v>111</v>
      </c>
      <c r="E25" s="18">
        <v>220</v>
      </c>
      <c r="F25" s="119"/>
      <c r="G25" s="19">
        <f t="shared" si="0"/>
        <v>0</v>
      </c>
    </row>
    <row r="26" spans="1:7" ht="27.9" customHeight="1">
      <c r="A26" s="13">
        <v>22</v>
      </c>
      <c r="B26" s="17" t="s">
        <v>134</v>
      </c>
      <c r="C26" s="17" t="s">
        <v>135</v>
      </c>
      <c r="D26" s="17" t="s">
        <v>102</v>
      </c>
      <c r="E26" s="18">
        <v>1</v>
      </c>
      <c r="F26" s="119"/>
      <c r="G26" s="19">
        <f>IF(OR(E26="",F26=""),0,E26*F26)</f>
        <v>0</v>
      </c>
    </row>
    <row r="27" spans="1:7" ht="27.9" customHeight="1">
      <c r="A27" s="13">
        <v>23</v>
      </c>
      <c r="B27" s="17" t="s">
        <v>136</v>
      </c>
      <c r="C27" s="17" t="s">
        <v>137</v>
      </c>
      <c r="D27" s="17" t="s">
        <v>102</v>
      </c>
      <c r="E27" s="18">
        <v>1</v>
      </c>
      <c r="F27" s="119"/>
      <c r="G27" s="19">
        <f t="shared" si="0"/>
        <v>0</v>
      </c>
    </row>
    <row r="28" spans="1:7" ht="27.9" customHeight="1">
      <c r="A28" s="13">
        <v>24</v>
      </c>
      <c r="B28" s="17" t="s">
        <v>138</v>
      </c>
      <c r="C28" s="17" t="s">
        <v>139</v>
      </c>
      <c r="D28" s="17" t="s">
        <v>102</v>
      </c>
      <c r="E28" s="18">
        <v>1</v>
      </c>
      <c r="F28" s="119"/>
      <c r="G28" s="19">
        <f t="shared" si="0"/>
        <v>0</v>
      </c>
    </row>
    <row r="29" spans="1:7" ht="27.9" customHeight="1">
      <c r="A29" s="13">
        <v>25</v>
      </c>
      <c r="B29" s="17" t="s">
        <v>140</v>
      </c>
      <c r="C29" s="17" t="s">
        <v>141</v>
      </c>
      <c r="D29" s="17" t="s">
        <v>102</v>
      </c>
      <c r="E29" s="18">
        <v>1</v>
      </c>
      <c r="F29" s="119"/>
      <c r="G29" s="19">
        <f t="shared" si="0"/>
        <v>0</v>
      </c>
    </row>
    <row r="30" spans="1:7" ht="27.9" customHeight="1">
      <c r="A30" s="13">
        <v>26</v>
      </c>
      <c r="B30" s="17" t="s">
        <v>142</v>
      </c>
      <c r="C30" s="17" t="s">
        <v>143</v>
      </c>
      <c r="D30" s="17" t="s">
        <v>102</v>
      </c>
      <c r="E30" s="18">
        <v>1</v>
      </c>
      <c r="F30" s="119"/>
      <c r="G30" s="19">
        <f t="shared" si="0"/>
        <v>0</v>
      </c>
    </row>
    <row r="31" spans="1:7" ht="27.9" customHeight="1">
      <c r="A31" s="13">
        <v>27</v>
      </c>
      <c r="B31" s="17" t="s">
        <v>144</v>
      </c>
      <c r="C31" s="17" t="s">
        <v>145</v>
      </c>
      <c r="D31" s="17" t="s">
        <v>99</v>
      </c>
      <c r="E31" s="18">
        <v>12</v>
      </c>
      <c r="F31" s="119"/>
      <c r="G31" s="19">
        <f t="shared" si="0"/>
        <v>0</v>
      </c>
    </row>
    <row r="32" spans="1:7" ht="27.9" customHeight="1">
      <c r="A32" s="13">
        <v>28</v>
      </c>
      <c r="B32" s="17" t="s">
        <v>146</v>
      </c>
      <c r="C32" s="17" t="s">
        <v>147</v>
      </c>
      <c r="D32" s="17" t="s">
        <v>111</v>
      </c>
      <c r="E32" s="18">
        <v>150</v>
      </c>
      <c r="F32" s="119"/>
      <c r="G32" s="19">
        <f t="shared" si="0"/>
        <v>0</v>
      </c>
    </row>
    <row r="33" spans="1:7" ht="27.9" customHeight="1">
      <c r="A33" s="13">
        <v>29</v>
      </c>
      <c r="B33" s="17" t="s">
        <v>148</v>
      </c>
      <c r="C33" s="17" t="s">
        <v>149</v>
      </c>
      <c r="D33" s="17" t="s">
        <v>102</v>
      </c>
      <c r="E33" s="18">
        <v>1</v>
      </c>
      <c r="F33" s="119"/>
      <c r="G33" s="19">
        <f t="shared" si="0"/>
        <v>0</v>
      </c>
    </row>
    <row r="34" spans="1:7" ht="27.9" customHeight="1">
      <c r="A34" s="13">
        <v>30</v>
      </c>
      <c r="B34" s="17" t="s">
        <v>150</v>
      </c>
      <c r="C34" s="17" t="s">
        <v>151</v>
      </c>
      <c r="D34" s="17" t="s">
        <v>111</v>
      </c>
      <c r="E34" s="18">
        <v>15</v>
      </c>
      <c r="F34" s="119"/>
      <c r="G34" s="19">
        <f t="shared" si="0"/>
        <v>0</v>
      </c>
    </row>
    <row r="35" spans="1:7" ht="27.9" customHeight="1">
      <c r="A35" s="13">
        <v>31</v>
      </c>
      <c r="B35" s="17" t="s">
        <v>152</v>
      </c>
      <c r="C35" s="17" t="s">
        <v>153</v>
      </c>
      <c r="D35" s="17" t="s">
        <v>111</v>
      </c>
      <c r="E35" s="18">
        <v>5</v>
      </c>
      <c r="F35" s="119"/>
      <c r="G35" s="19">
        <f t="shared" si="0"/>
        <v>0</v>
      </c>
    </row>
    <row r="36" spans="1:7" ht="27.9" customHeight="1">
      <c r="A36" s="13">
        <v>32</v>
      </c>
      <c r="B36" s="17" t="s">
        <v>154</v>
      </c>
      <c r="C36" s="17" t="s">
        <v>155</v>
      </c>
      <c r="D36" s="17" t="s">
        <v>102</v>
      </c>
      <c r="E36" s="18">
        <v>1</v>
      </c>
      <c r="F36" s="119"/>
      <c r="G36" s="19">
        <f t="shared" si="0"/>
        <v>0</v>
      </c>
    </row>
    <row r="37" spans="1:7" ht="27.9" customHeight="1">
      <c r="A37" s="13">
        <v>33</v>
      </c>
      <c r="B37" s="17" t="s">
        <v>156</v>
      </c>
      <c r="C37" s="17" t="s">
        <v>157</v>
      </c>
      <c r="D37" s="17" t="s">
        <v>99</v>
      </c>
      <c r="E37" s="18">
        <v>1</v>
      </c>
      <c r="F37" s="119"/>
      <c r="G37" s="19">
        <f t="shared" si="0"/>
        <v>0</v>
      </c>
    </row>
    <row r="38" spans="1:7" ht="27.9" customHeight="1">
      <c r="A38" s="13">
        <v>34</v>
      </c>
      <c r="B38" s="17" t="s">
        <v>158</v>
      </c>
      <c r="C38" s="17" t="s">
        <v>159</v>
      </c>
      <c r="D38" s="17" t="s">
        <v>102</v>
      </c>
      <c r="E38" s="18">
        <v>1</v>
      </c>
      <c r="F38" s="119"/>
      <c r="G38" s="19">
        <f t="shared" si="0"/>
        <v>0</v>
      </c>
    </row>
    <row r="39" spans="1:7" ht="27.9" customHeight="1">
      <c r="A39" s="13">
        <v>35</v>
      </c>
      <c r="B39" s="17" t="s">
        <v>160</v>
      </c>
      <c r="C39" s="17" t="s">
        <v>161</v>
      </c>
      <c r="D39" s="17" t="s">
        <v>102</v>
      </c>
      <c r="E39" s="18">
        <v>1</v>
      </c>
      <c r="F39" s="119"/>
      <c r="G39" s="19">
        <f t="shared" si="0"/>
        <v>0</v>
      </c>
    </row>
    <row r="40" spans="1:7" ht="27.9" customHeight="1">
      <c r="A40" s="13">
        <v>36</v>
      </c>
      <c r="B40" s="17" t="s">
        <v>162</v>
      </c>
      <c r="C40" s="17" t="s">
        <v>163</v>
      </c>
      <c r="D40" s="17" t="s">
        <v>102</v>
      </c>
      <c r="E40" s="18">
        <v>1</v>
      </c>
      <c r="F40" s="119"/>
      <c r="G40" s="19">
        <f t="shared" si="0"/>
        <v>0</v>
      </c>
    </row>
    <row r="41" spans="1:7" ht="27.9" customHeight="1">
      <c r="A41" s="13">
        <v>37</v>
      </c>
      <c r="B41" s="17" t="s">
        <v>164</v>
      </c>
      <c r="C41" s="17" t="s">
        <v>165</v>
      </c>
      <c r="D41" s="17" t="s">
        <v>102</v>
      </c>
      <c r="E41" s="18">
        <v>1</v>
      </c>
      <c r="F41" s="119"/>
      <c r="G41" s="19">
        <f t="shared" si="0"/>
        <v>0</v>
      </c>
    </row>
    <row r="42" spans="1:7" ht="27.9" customHeight="1">
      <c r="A42" s="13">
        <v>38</v>
      </c>
      <c r="B42" s="17" t="s">
        <v>166</v>
      </c>
      <c r="C42" s="17" t="s">
        <v>167</v>
      </c>
      <c r="D42" s="17" t="s">
        <v>102</v>
      </c>
      <c r="E42" s="18">
        <v>1</v>
      </c>
      <c r="F42" s="119"/>
      <c r="G42" s="19">
        <f t="shared" si="0"/>
        <v>0</v>
      </c>
    </row>
    <row r="43" spans="1:7" ht="27.9" customHeight="1">
      <c r="A43" s="13">
        <v>39</v>
      </c>
      <c r="B43" s="17" t="s">
        <v>168</v>
      </c>
      <c r="C43" s="17" t="s">
        <v>169</v>
      </c>
      <c r="D43" s="17" t="s">
        <v>102</v>
      </c>
      <c r="E43" s="18">
        <v>1</v>
      </c>
      <c r="F43" s="119"/>
      <c r="G43" s="19">
        <f t="shared" si="0"/>
        <v>0</v>
      </c>
    </row>
    <row r="44" spans="1:7" ht="27.9" customHeight="1">
      <c r="A44" s="13">
        <v>40</v>
      </c>
      <c r="B44" s="17" t="s">
        <v>170</v>
      </c>
      <c r="C44" s="17" t="s">
        <v>171</v>
      </c>
      <c r="D44" s="17" t="s">
        <v>102</v>
      </c>
      <c r="E44" s="18">
        <v>1</v>
      </c>
      <c r="F44" s="119"/>
      <c r="G44" s="19">
        <f t="shared" si="0"/>
        <v>0</v>
      </c>
    </row>
    <row r="45" spans="1:7" ht="27.9" customHeight="1">
      <c r="A45" s="13">
        <v>41</v>
      </c>
      <c r="B45" s="17" t="s">
        <v>172</v>
      </c>
      <c r="C45" s="17" t="s">
        <v>173</v>
      </c>
      <c r="D45" s="17" t="s">
        <v>102</v>
      </c>
      <c r="E45" s="18">
        <v>1</v>
      </c>
      <c r="F45" s="119"/>
      <c r="G45" s="19">
        <f t="shared" si="0"/>
        <v>0</v>
      </c>
    </row>
    <row r="46" spans="1:7" ht="27.9" customHeight="1">
      <c r="A46" s="13">
        <v>42</v>
      </c>
      <c r="B46" s="17" t="s">
        <v>174</v>
      </c>
      <c r="C46" s="17" t="s">
        <v>175</v>
      </c>
      <c r="D46" s="17" t="s">
        <v>102</v>
      </c>
      <c r="E46" s="18">
        <v>1</v>
      </c>
      <c r="F46" s="119"/>
      <c r="G46" s="19">
        <f>IF(OR(E46="",F46=""),0,E46*F46)</f>
        <v>0</v>
      </c>
    </row>
    <row r="47" spans="1:7" ht="27.9" customHeight="1">
      <c r="A47" s="13">
        <v>43</v>
      </c>
      <c r="B47" s="17" t="s">
        <v>176</v>
      </c>
      <c r="C47" s="17" t="s">
        <v>177</v>
      </c>
      <c r="D47" s="17" t="s">
        <v>102</v>
      </c>
      <c r="E47" s="18">
        <v>1</v>
      </c>
      <c r="F47" s="119"/>
      <c r="G47" s="19">
        <f t="shared" si="0"/>
        <v>0</v>
      </c>
    </row>
    <row r="48" spans="1:7" ht="27.9" customHeight="1">
      <c r="A48" s="13">
        <v>44</v>
      </c>
      <c r="B48" s="17" t="s">
        <v>178</v>
      </c>
      <c r="C48" s="17" t="s">
        <v>179</v>
      </c>
      <c r="D48" s="17" t="s">
        <v>102</v>
      </c>
      <c r="E48" s="18">
        <v>1</v>
      </c>
      <c r="F48" s="119"/>
      <c r="G48" s="19">
        <f t="shared" si="0"/>
        <v>0</v>
      </c>
    </row>
    <row r="49" spans="1:7" ht="96.6">
      <c r="A49" s="62">
        <v>45</v>
      </c>
      <c r="B49" s="63" t="s">
        <v>180</v>
      </c>
      <c r="C49" s="63" t="s">
        <v>181</v>
      </c>
      <c r="D49" s="64" t="s">
        <v>99</v>
      </c>
      <c r="E49" s="64">
        <v>1</v>
      </c>
      <c r="F49" s="119"/>
      <c r="G49" s="61">
        <f>IF(OR(E49="",F49=""),0,E49*F49)</f>
        <v>0</v>
      </c>
    </row>
    <row r="50" spans="1:7">
      <c r="F50" s="8" t="s">
        <v>187</v>
      </c>
      <c r="G50" s="46">
        <f>ROUND(SUM(G5:G8),2)</f>
        <v>0</v>
      </c>
    </row>
    <row r="51" spans="1:7">
      <c r="F51" s="8" t="s">
        <v>188</v>
      </c>
      <c r="G51" s="12">
        <f>ROUND(SUM(G9:G49),2)</f>
        <v>0</v>
      </c>
    </row>
    <row r="52" spans="1:7">
      <c r="F52" s="8" t="s">
        <v>189</v>
      </c>
      <c r="G52" s="12">
        <f>ROUND(G50+G51,2)</f>
        <v>0</v>
      </c>
    </row>
    <row r="53" spans="1:7">
      <c r="F53" s="8" t="s">
        <v>190</v>
      </c>
      <c r="G53" s="12">
        <f>ROUND(G52*10%,2)</f>
        <v>0</v>
      </c>
    </row>
    <row r="54" spans="1:7" ht="14.4" thickBot="1">
      <c r="F54" s="28" t="s">
        <v>191</v>
      </c>
      <c r="G54" s="29">
        <f>ROUND(G52+G53,2)</f>
        <v>0</v>
      </c>
    </row>
    <row r="55" spans="1:7" ht="14.4" thickBot="1">
      <c r="F55" s="138" t="s">
        <v>192</v>
      </c>
      <c r="G55" s="137">
        <f>ROUND(G54*15%,2)</f>
        <v>0</v>
      </c>
    </row>
    <row r="56" spans="1:7" ht="27.6">
      <c r="F56" s="136" t="s">
        <v>193</v>
      </c>
      <c r="G56" s="121">
        <f>ROUND(G54+G55,2)</f>
        <v>0</v>
      </c>
    </row>
    <row r="57" spans="1:7">
      <c r="F57" s="71"/>
      <c r="G57" s="124"/>
    </row>
  </sheetData>
  <sheetProtection algorithmName="SHA-512" hashValue="7VRQ/Cbrk7I3k39U/SwRLPmyq+L0ePijW9LwiJPCAFQFZH9vT4bN+ubu+pJesmcZEjcOnrweXN5Er8fZXOtoYA==" saltValue="UwE2VdrLJw5E5Tg3qVvM5A==" spinCount="100000" sheet="1" objects="1" scenarios="1" selectLockedCells="1"/>
  <mergeCells count="2">
    <mergeCell ref="B2:G2"/>
    <mergeCell ref="A1:G1"/>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6"/>
  <sheetViews>
    <sheetView workbookViewId="0">
      <selection activeCell="F5" sqref="F5"/>
    </sheetView>
  </sheetViews>
  <sheetFormatPr defaultRowHeight="13.8"/>
  <cols>
    <col min="2" max="2" width="26" customWidth="1"/>
    <col min="3" max="3" width="48" customWidth="1"/>
    <col min="4" max="4" width="12" customWidth="1"/>
    <col min="5" max="5" width="10" customWidth="1"/>
    <col min="6" max="6" width="29.8984375" customWidth="1"/>
    <col min="7" max="7" width="14.09765625" customWidth="1"/>
  </cols>
  <sheetData>
    <row r="1" spans="1:7" ht="78.599999999999994" customHeight="1">
      <c r="A1" s="110" t="s">
        <v>185</v>
      </c>
      <c r="B1" s="110"/>
      <c r="C1" s="110"/>
      <c r="D1" s="110"/>
      <c r="E1" s="110"/>
      <c r="F1" s="110"/>
      <c r="G1" s="110"/>
    </row>
    <row r="2" spans="1:7">
      <c r="B2" s="112" t="s">
        <v>186</v>
      </c>
      <c r="C2" s="112"/>
      <c r="D2" s="112"/>
      <c r="E2" s="112"/>
      <c r="F2" s="112"/>
      <c r="G2" s="11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19"/>
      <c r="G5" s="19">
        <f>IF(OR(E5="",F5=""),0,E5*F5)</f>
        <v>0</v>
      </c>
    </row>
    <row r="6" spans="1:7" ht="41.4">
      <c r="A6" s="13">
        <v>2</v>
      </c>
      <c r="B6" s="43" t="s">
        <v>184</v>
      </c>
      <c r="C6" s="43" t="s">
        <v>91</v>
      </c>
      <c r="D6" s="43" t="s">
        <v>92</v>
      </c>
      <c r="E6" s="44">
        <v>1</v>
      </c>
      <c r="F6" s="119"/>
      <c r="G6" s="19">
        <f>IF(OR(E6="",F6=""),0,E6*F6)</f>
        <v>0</v>
      </c>
    </row>
    <row r="7" spans="1:7" ht="41.4">
      <c r="A7" s="13">
        <v>3</v>
      </c>
      <c r="B7" s="14" t="s">
        <v>93</v>
      </c>
      <c r="C7" s="14" t="s">
        <v>94</v>
      </c>
      <c r="D7" s="14" t="s">
        <v>89</v>
      </c>
      <c r="E7" s="15">
        <v>1</v>
      </c>
      <c r="F7" s="119"/>
      <c r="G7" s="19">
        <f>IF(OR(E7="",F7=""),0,E7*F7)</f>
        <v>0</v>
      </c>
    </row>
    <row r="8" spans="1:7" ht="82.8">
      <c r="A8" s="13">
        <v>4</v>
      </c>
      <c r="B8" s="43" t="s">
        <v>95</v>
      </c>
      <c r="C8" s="43" t="s">
        <v>96</v>
      </c>
      <c r="D8" s="43" t="s">
        <v>89</v>
      </c>
      <c r="E8" s="44">
        <v>1</v>
      </c>
      <c r="F8" s="119"/>
      <c r="G8" s="19">
        <f>IF(OR(E8="",F8=""),0,E8*F8)</f>
        <v>0</v>
      </c>
    </row>
    <row r="9" spans="1:7" ht="27.9" customHeight="1">
      <c r="A9" s="13">
        <v>5</v>
      </c>
      <c r="B9" s="17" t="s">
        <v>97</v>
      </c>
      <c r="C9" s="17" t="s">
        <v>98</v>
      </c>
      <c r="D9" s="17" t="s">
        <v>99</v>
      </c>
      <c r="E9" s="18">
        <v>143</v>
      </c>
      <c r="F9" s="119"/>
      <c r="G9" s="19">
        <f t="shared" ref="G9:G48" si="0">IF(OR(E9="",F9=""),0,E9*F9)</f>
        <v>0</v>
      </c>
    </row>
    <row r="10" spans="1:7" ht="27.9" customHeight="1">
      <c r="A10" s="13">
        <v>6</v>
      </c>
      <c r="B10" s="17" t="s">
        <v>100</v>
      </c>
      <c r="C10" s="17" t="s">
        <v>101</v>
      </c>
      <c r="D10" s="17" t="s">
        <v>102</v>
      </c>
      <c r="E10" s="18">
        <v>1</v>
      </c>
      <c r="F10" s="119"/>
      <c r="G10" s="19">
        <f t="shared" si="0"/>
        <v>0</v>
      </c>
    </row>
    <row r="11" spans="1:7" ht="27.9" customHeight="1">
      <c r="A11" s="13">
        <v>7</v>
      </c>
      <c r="B11" s="17" t="s">
        <v>103</v>
      </c>
      <c r="C11" s="17" t="s">
        <v>104</v>
      </c>
      <c r="D11" s="17" t="s">
        <v>102</v>
      </c>
      <c r="E11" s="18">
        <v>1</v>
      </c>
      <c r="F11" s="119"/>
      <c r="G11" s="19">
        <f t="shared" si="0"/>
        <v>0</v>
      </c>
    </row>
    <row r="12" spans="1:7" ht="27.9" customHeight="1">
      <c r="A12" s="13">
        <v>8</v>
      </c>
      <c r="B12" s="17" t="s">
        <v>105</v>
      </c>
      <c r="C12" s="17" t="s">
        <v>106</v>
      </c>
      <c r="D12" s="17" t="s">
        <v>102</v>
      </c>
      <c r="E12" s="18">
        <v>1</v>
      </c>
      <c r="F12" s="119"/>
      <c r="G12" s="19">
        <f t="shared" si="0"/>
        <v>0</v>
      </c>
    </row>
    <row r="13" spans="1:7" ht="27.9" customHeight="1">
      <c r="A13" s="13">
        <v>9</v>
      </c>
      <c r="B13" s="17" t="s">
        <v>107</v>
      </c>
      <c r="C13" s="17" t="s">
        <v>108</v>
      </c>
      <c r="D13" s="17" t="s">
        <v>102</v>
      </c>
      <c r="E13" s="18">
        <v>315</v>
      </c>
      <c r="F13" s="119"/>
      <c r="G13" s="19">
        <f t="shared" si="0"/>
        <v>0</v>
      </c>
    </row>
    <row r="14" spans="1:7" ht="27.9" customHeight="1">
      <c r="A14" s="13">
        <v>10</v>
      </c>
      <c r="B14" s="17" t="s">
        <v>109</v>
      </c>
      <c r="C14" s="17" t="s">
        <v>110</v>
      </c>
      <c r="D14" s="17" t="s">
        <v>111</v>
      </c>
      <c r="E14" s="18">
        <v>180</v>
      </c>
      <c r="F14" s="119"/>
      <c r="G14" s="19">
        <f t="shared" si="0"/>
        <v>0</v>
      </c>
    </row>
    <row r="15" spans="1:7" ht="27.9" customHeight="1">
      <c r="A15" s="13">
        <v>11</v>
      </c>
      <c r="B15" s="17" t="s">
        <v>112</v>
      </c>
      <c r="C15" s="17" t="s">
        <v>113</v>
      </c>
      <c r="D15" s="17" t="s">
        <v>102</v>
      </c>
      <c r="E15" s="18">
        <v>1</v>
      </c>
      <c r="F15" s="119"/>
      <c r="G15" s="19">
        <f t="shared" si="0"/>
        <v>0</v>
      </c>
    </row>
    <row r="16" spans="1:7" ht="27.9" customHeight="1">
      <c r="A16" s="13">
        <v>12</v>
      </c>
      <c r="B16" s="17" t="s">
        <v>114</v>
      </c>
      <c r="C16" s="17" t="s">
        <v>115</v>
      </c>
      <c r="D16" s="17" t="s">
        <v>99</v>
      </c>
      <c r="E16" s="18">
        <v>1</v>
      </c>
      <c r="F16" s="119"/>
      <c r="G16" s="19">
        <f t="shared" si="0"/>
        <v>0</v>
      </c>
    </row>
    <row r="17" spans="1:7" ht="27.9" customHeight="1">
      <c r="A17" s="13">
        <v>13</v>
      </c>
      <c r="B17" s="17" t="s">
        <v>116</v>
      </c>
      <c r="C17" s="17" t="s">
        <v>117</v>
      </c>
      <c r="D17" s="17" t="s">
        <v>102</v>
      </c>
      <c r="E17" s="18">
        <v>4</v>
      </c>
      <c r="F17" s="119"/>
      <c r="G17" s="19">
        <f t="shared" si="0"/>
        <v>0</v>
      </c>
    </row>
    <row r="18" spans="1:7" ht="27.9" customHeight="1">
      <c r="A18" s="13">
        <v>14</v>
      </c>
      <c r="B18" s="17" t="s">
        <v>118</v>
      </c>
      <c r="C18" s="17" t="s">
        <v>119</v>
      </c>
      <c r="D18" s="17" t="s">
        <v>99</v>
      </c>
      <c r="E18" s="18">
        <v>1</v>
      </c>
      <c r="F18" s="119"/>
      <c r="G18" s="19">
        <f t="shared" si="0"/>
        <v>0</v>
      </c>
    </row>
    <row r="19" spans="1:7" ht="27.9" customHeight="1">
      <c r="A19" s="13">
        <v>15</v>
      </c>
      <c r="B19" s="17" t="s">
        <v>120</v>
      </c>
      <c r="C19" s="17" t="s">
        <v>121</v>
      </c>
      <c r="D19" s="17" t="s">
        <v>99</v>
      </c>
      <c r="E19" s="18">
        <v>1</v>
      </c>
      <c r="F19" s="119"/>
      <c r="G19" s="19">
        <f t="shared" si="0"/>
        <v>0</v>
      </c>
    </row>
    <row r="20" spans="1:7" ht="27.9" customHeight="1">
      <c r="A20" s="13">
        <v>16</v>
      </c>
      <c r="B20" s="17" t="s">
        <v>122</v>
      </c>
      <c r="C20" s="17" t="s">
        <v>123</v>
      </c>
      <c r="D20" s="17" t="s">
        <v>99</v>
      </c>
      <c r="E20" s="18">
        <v>1</v>
      </c>
      <c r="F20" s="119"/>
      <c r="G20" s="19">
        <f t="shared" si="0"/>
        <v>0</v>
      </c>
    </row>
    <row r="21" spans="1:7" ht="27.9" customHeight="1">
      <c r="A21" s="13">
        <v>17</v>
      </c>
      <c r="B21" s="17" t="s">
        <v>124</v>
      </c>
      <c r="C21" s="17" t="s">
        <v>125</v>
      </c>
      <c r="D21" s="17" t="s">
        <v>102</v>
      </c>
      <c r="E21" s="18">
        <v>1</v>
      </c>
      <c r="F21" s="119"/>
      <c r="G21" s="19">
        <f t="shared" si="0"/>
        <v>0</v>
      </c>
    </row>
    <row r="22" spans="1:7" ht="27.9" customHeight="1">
      <c r="A22" s="13">
        <v>18</v>
      </c>
      <c r="B22" s="17" t="s">
        <v>126</v>
      </c>
      <c r="C22" s="17" t="s">
        <v>127</v>
      </c>
      <c r="D22" s="17" t="s">
        <v>102</v>
      </c>
      <c r="E22" s="18">
        <v>1</v>
      </c>
      <c r="F22" s="119"/>
      <c r="G22" s="19">
        <f t="shared" si="0"/>
        <v>0</v>
      </c>
    </row>
    <row r="23" spans="1:7" ht="27.9" customHeight="1">
      <c r="A23" s="13">
        <v>19</v>
      </c>
      <c r="B23" s="17" t="s">
        <v>128</v>
      </c>
      <c r="C23" s="17" t="s">
        <v>129</v>
      </c>
      <c r="D23" s="17" t="s">
        <v>99</v>
      </c>
      <c r="E23" s="18">
        <v>1</v>
      </c>
      <c r="F23" s="119"/>
      <c r="G23" s="19">
        <f t="shared" si="0"/>
        <v>0</v>
      </c>
    </row>
    <row r="24" spans="1:7" ht="27.9" customHeight="1">
      <c r="A24" s="13">
        <v>20</v>
      </c>
      <c r="B24" s="17" t="s">
        <v>130</v>
      </c>
      <c r="C24" s="17" t="s">
        <v>131</v>
      </c>
      <c r="D24" s="17" t="s">
        <v>99</v>
      </c>
      <c r="E24" s="18">
        <v>1</v>
      </c>
      <c r="F24" s="119"/>
      <c r="G24" s="19">
        <f t="shared" si="0"/>
        <v>0</v>
      </c>
    </row>
    <row r="25" spans="1:7" ht="27.9" customHeight="1">
      <c r="A25" s="13">
        <v>21</v>
      </c>
      <c r="B25" s="17" t="s">
        <v>132</v>
      </c>
      <c r="C25" s="17" t="s">
        <v>133</v>
      </c>
      <c r="D25" s="17" t="s">
        <v>111</v>
      </c>
      <c r="E25" s="18">
        <v>150</v>
      </c>
      <c r="F25" s="119"/>
      <c r="G25" s="19">
        <f t="shared" si="0"/>
        <v>0</v>
      </c>
    </row>
    <row r="26" spans="1:7" ht="27.9" customHeight="1">
      <c r="A26" s="13">
        <v>22</v>
      </c>
      <c r="B26" s="17" t="s">
        <v>134</v>
      </c>
      <c r="C26" s="17" t="s">
        <v>135</v>
      </c>
      <c r="D26" s="17" t="s">
        <v>102</v>
      </c>
      <c r="E26" s="18">
        <v>1</v>
      </c>
      <c r="F26" s="119"/>
      <c r="G26" s="19">
        <f>IF(OR(E26="",F26=""),0,E26*F26)</f>
        <v>0</v>
      </c>
    </row>
    <row r="27" spans="1:7" ht="27.9" customHeight="1">
      <c r="A27" s="13">
        <v>23</v>
      </c>
      <c r="B27" s="17" t="s">
        <v>136</v>
      </c>
      <c r="C27" s="17" t="s">
        <v>137</v>
      </c>
      <c r="D27" s="17" t="s">
        <v>102</v>
      </c>
      <c r="E27" s="18">
        <v>1</v>
      </c>
      <c r="F27" s="119"/>
      <c r="G27" s="19">
        <f t="shared" si="0"/>
        <v>0</v>
      </c>
    </row>
    <row r="28" spans="1:7" ht="27.9" customHeight="1">
      <c r="A28" s="13">
        <v>24</v>
      </c>
      <c r="B28" s="17" t="s">
        <v>138</v>
      </c>
      <c r="C28" s="17" t="s">
        <v>139</v>
      </c>
      <c r="D28" s="17" t="s">
        <v>102</v>
      </c>
      <c r="E28" s="18">
        <v>1</v>
      </c>
      <c r="F28" s="119"/>
      <c r="G28" s="19">
        <f t="shared" si="0"/>
        <v>0</v>
      </c>
    </row>
    <row r="29" spans="1:7" ht="27.9" customHeight="1">
      <c r="A29" s="13">
        <v>25</v>
      </c>
      <c r="B29" s="17" t="s">
        <v>140</v>
      </c>
      <c r="C29" s="17" t="s">
        <v>141</v>
      </c>
      <c r="D29" s="17" t="s">
        <v>102</v>
      </c>
      <c r="E29" s="18">
        <v>1</v>
      </c>
      <c r="F29" s="119"/>
      <c r="G29" s="19">
        <f t="shared" si="0"/>
        <v>0</v>
      </c>
    </row>
    <row r="30" spans="1:7" ht="27.9" customHeight="1">
      <c r="A30" s="13">
        <v>26</v>
      </c>
      <c r="B30" s="17" t="s">
        <v>142</v>
      </c>
      <c r="C30" s="17" t="s">
        <v>143</v>
      </c>
      <c r="D30" s="17" t="s">
        <v>102</v>
      </c>
      <c r="E30" s="18">
        <v>1</v>
      </c>
      <c r="F30" s="119"/>
      <c r="G30" s="19">
        <f t="shared" si="0"/>
        <v>0</v>
      </c>
    </row>
    <row r="31" spans="1:7" ht="27.9" customHeight="1">
      <c r="A31" s="13">
        <v>27</v>
      </c>
      <c r="B31" s="17" t="s">
        <v>144</v>
      </c>
      <c r="C31" s="17" t="s">
        <v>145</v>
      </c>
      <c r="D31" s="17" t="s">
        <v>99</v>
      </c>
      <c r="E31" s="18">
        <v>8</v>
      </c>
      <c r="F31" s="119"/>
      <c r="G31" s="19">
        <f t="shared" si="0"/>
        <v>0</v>
      </c>
    </row>
    <row r="32" spans="1:7" ht="27.9" customHeight="1">
      <c r="A32" s="13">
        <v>28</v>
      </c>
      <c r="B32" s="17" t="s">
        <v>146</v>
      </c>
      <c r="C32" s="17" t="s">
        <v>147</v>
      </c>
      <c r="D32" s="17" t="s">
        <v>111</v>
      </c>
      <c r="E32" s="18">
        <v>100</v>
      </c>
      <c r="F32" s="119"/>
      <c r="G32" s="19">
        <f t="shared" si="0"/>
        <v>0</v>
      </c>
    </row>
    <row r="33" spans="1:7" ht="27.9" customHeight="1">
      <c r="A33" s="13">
        <v>29</v>
      </c>
      <c r="B33" s="17" t="s">
        <v>148</v>
      </c>
      <c r="C33" s="17" t="s">
        <v>149</v>
      </c>
      <c r="D33" s="17" t="s">
        <v>102</v>
      </c>
      <c r="E33" s="18">
        <v>1</v>
      </c>
      <c r="F33" s="119"/>
      <c r="G33" s="19">
        <f t="shared" si="0"/>
        <v>0</v>
      </c>
    </row>
    <row r="34" spans="1:7" ht="27.9" customHeight="1">
      <c r="A34" s="13">
        <v>30</v>
      </c>
      <c r="B34" s="17" t="s">
        <v>150</v>
      </c>
      <c r="C34" s="17" t="s">
        <v>151</v>
      </c>
      <c r="D34" s="17" t="s">
        <v>111</v>
      </c>
      <c r="E34" s="18">
        <v>15</v>
      </c>
      <c r="F34" s="119"/>
      <c r="G34" s="19">
        <f t="shared" si="0"/>
        <v>0</v>
      </c>
    </row>
    <row r="35" spans="1:7" ht="27.9" customHeight="1">
      <c r="A35" s="13">
        <v>31</v>
      </c>
      <c r="B35" s="17" t="s">
        <v>152</v>
      </c>
      <c r="C35" s="17" t="s">
        <v>153</v>
      </c>
      <c r="D35" s="17" t="s">
        <v>111</v>
      </c>
      <c r="E35" s="18">
        <v>5</v>
      </c>
      <c r="F35" s="119"/>
      <c r="G35" s="19">
        <f t="shared" si="0"/>
        <v>0</v>
      </c>
    </row>
    <row r="36" spans="1:7" ht="27.9" customHeight="1">
      <c r="A36" s="13">
        <v>32</v>
      </c>
      <c r="B36" s="17" t="s">
        <v>154</v>
      </c>
      <c r="C36" s="17" t="s">
        <v>155</v>
      </c>
      <c r="D36" s="17" t="s">
        <v>102</v>
      </c>
      <c r="E36" s="18">
        <v>1</v>
      </c>
      <c r="F36" s="119"/>
      <c r="G36" s="19">
        <f t="shared" si="0"/>
        <v>0</v>
      </c>
    </row>
    <row r="37" spans="1:7" ht="27.9" customHeight="1">
      <c r="A37" s="13">
        <v>33</v>
      </c>
      <c r="B37" s="17" t="s">
        <v>156</v>
      </c>
      <c r="C37" s="17" t="s">
        <v>157</v>
      </c>
      <c r="D37" s="17" t="s">
        <v>99</v>
      </c>
      <c r="E37" s="18">
        <v>1</v>
      </c>
      <c r="F37" s="119"/>
      <c r="G37" s="19">
        <f t="shared" si="0"/>
        <v>0</v>
      </c>
    </row>
    <row r="38" spans="1:7" ht="27.9" customHeight="1">
      <c r="A38" s="13">
        <v>34</v>
      </c>
      <c r="B38" s="17" t="s">
        <v>158</v>
      </c>
      <c r="C38" s="17" t="s">
        <v>159</v>
      </c>
      <c r="D38" s="17" t="s">
        <v>102</v>
      </c>
      <c r="E38" s="18">
        <v>1</v>
      </c>
      <c r="F38" s="119"/>
      <c r="G38" s="19">
        <f t="shared" si="0"/>
        <v>0</v>
      </c>
    </row>
    <row r="39" spans="1:7" ht="27.9" customHeight="1">
      <c r="A39" s="13">
        <v>35</v>
      </c>
      <c r="B39" s="17" t="s">
        <v>160</v>
      </c>
      <c r="C39" s="17" t="s">
        <v>161</v>
      </c>
      <c r="D39" s="17" t="s">
        <v>102</v>
      </c>
      <c r="E39" s="18">
        <v>1</v>
      </c>
      <c r="F39" s="119"/>
      <c r="G39" s="19">
        <f t="shared" si="0"/>
        <v>0</v>
      </c>
    </row>
    <row r="40" spans="1:7" ht="27.9" customHeight="1">
      <c r="A40" s="13">
        <v>36</v>
      </c>
      <c r="B40" s="17" t="s">
        <v>162</v>
      </c>
      <c r="C40" s="17" t="s">
        <v>163</v>
      </c>
      <c r="D40" s="17" t="s">
        <v>102</v>
      </c>
      <c r="E40" s="18">
        <v>1</v>
      </c>
      <c r="F40" s="119"/>
      <c r="G40" s="19">
        <f t="shared" si="0"/>
        <v>0</v>
      </c>
    </row>
    <row r="41" spans="1:7" ht="27.9" customHeight="1">
      <c r="A41" s="13">
        <v>37</v>
      </c>
      <c r="B41" s="17" t="s">
        <v>164</v>
      </c>
      <c r="C41" s="17" t="s">
        <v>165</v>
      </c>
      <c r="D41" s="17" t="s">
        <v>102</v>
      </c>
      <c r="E41" s="18">
        <v>1</v>
      </c>
      <c r="F41" s="119"/>
      <c r="G41" s="19">
        <f t="shared" si="0"/>
        <v>0</v>
      </c>
    </row>
    <row r="42" spans="1:7" ht="27.9" customHeight="1">
      <c r="A42" s="13">
        <v>38</v>
      </c>
      <c r="B42" s="17" t="s">
        <v>166</v>
      </c>
      <c r="C42" s="17" t="s">
        <v>167</v>
      </c>
      <c r="D42" s="17" t="s">
        <v>102</v>
      </c>
      <c r="E42" s="18">
        <v>1</v>
      </c>
      <c r="F42" s="119"/>
      <c r="G42" s="19">
        <f t="shared" si="0"/>
        <v>0</v>
      </c>
    </row>
    <row r="43" spans="1:7" ht="27.9" customHeight="1">
      <c r="A43" s="13">
        <v>39</v>
      </c>
      <c r="B43" s="17" t="s">
        <v>168</v>
      </c>
      <c r="C43" s="17" t="s">
        <v>169</v>
      </c>
      <c r="D43" s="17" t="s">
        <v>102</v>
      </c>
      <c r="E43" s="18">
        <v>1</v>
      </c>
      <c r="F43" s="119"/>
      <c r="G43" s="19">
        <f t="shared" si="0"/>
        <v>0</v>
      </c>
    </row>
    <row r="44" spans="1:7" ht="27.9" customHeight="1">
      <c r="A44" s="13">
        <v>40</v>
      </c>
      <c r="B44" s="17" t="s">
        <v>170</v>
      </c>
      <c r="C44" s="17" t="s">
        <v>171</v>
      </c>
      <c r="D44" s="17" t="s">
        <v>102</v>
      </c>
      <c r="E44" s="18">
        <v>1</v>
      </c>
      <c r="F44" s="119"/>
      <c r="G44" s="19">
        <f t="shared" si="0"/>
        <v>0</v>
      </c>
    </row>
    <row r="45" spans="1:7" ht="27.9" customHeight="1">
      <c r="A45" s="13">
        <v>41</v>
      </c>
      <c r="B45" s="17" t="s">
        <v>172</v>
      </c>
      <c r="C45" s="17" t="s">
        <v>173</v>
      </c>
      <c r="D45" s="17" t="s">
        <v>102</v>
      </c>
      <c r="E45" s="18">
        <v>1</v>
      </c>
      <c r="F45" s="119"/>
      <c r="G45" s="19">
        <f t="shared" si="0"/>
        <v>0</v>
      </c>
    </row>
    <row r="46" spans="1:7" ht="27.9" customHeight="1">
      <c r="A46" s="13">
        <v>42</v>
      </c>
      <c r="B46" s="17" t="s">
        <v>174</v>
      </c>
      <c r="C46" s="17" t="s">
        <v>175</v>
      </c>
      <c r="D46" s="17" t="s">
        <v>102</v>
      </c>
      <c r="E46" s="18">
        <v>1</v>
      </c>
      <c r="F46" s="119"/>
      <c r="G46" s="19">
        <f>IF(OR(E46="",F46=""),0,E46*F46)</f>
        <v>0</v>
      </c>
    </row>
    <row r="47" spans="1:7" ht="27.9" customHeight="1">
      <c r="A47" s="13">
        <v>43</v>
      </c>
      <c r="B47" s="17" t="s">
        <v>176</v>
      </c>
      <c r="C47" s="17" t="s">
        <v>177</v>
      </c>
      <c r="D47" s="17" t="s">
        <v>102</v>
      </c>
      <c r="E47" s="18">
        <v>1</v>
      </c>
      <c r="F47" s="119"/>
      <c r="G47" s="19">
        <f t="shared" si="0"/>
        <v>0</v>
      </c>
    </row>
    <row r="48" spans="1:7" ht="27.9" customHeight="1">
      <c r="A48" s="13">
        <v>44</v>
      </c>
      <c r="B48" s="17" t="s">
        <v>178</v>
      </c>
      <c r="C48" s="17" t="s">
        <v>179</v>
      </c>
      <c r="D48" s="17" t="s">
        <v>102</v>
      </c>
      <c r="E48" s="18">
        <v>1</v>
      </c>
      <c r="F48" s="119"/>
      <c r="G48" s="19">
        <f t="shared" si="0"/>
        <v>0</v>
      </c>
    </row>
    <row r="49" spans="1:7" ht="96.6">
      <c r="A49" s="62">
        <v>45</v>
      </c>
      <c r="B49" s="63" t="s">
        <v>180</v>
      </c>
      <c r="C49" s="63" t="s">
        <v>181</v>
      </c>
      <c r="D49" s="64" t="s">
        <v>99</v>
      </c>
      <c r="E49" s="64">
        <v>1</v>
      </c>
      <c r="F49" s="119"/>
      <c r="G49" s="61">
        <f>IF(OR(E49="",F49=""),0,E49*F49)</f>
        <v>0</v>
      </c>
    </row>
    <row r="50" spans="1:7">
      <c r="F50" s="8" t="s">
        <v>187</v>
      </c>
      <c r="G50" s="46">
        <f>ROUND(SUM(G5:G8),2)</f>
        <v>0</v>
      </c>
    </row>
    <row r="51" spans="1:7">
      <c r="F51" s="8" t="s">
        <v>188</v>
      </c>
      <c r="G51" s="11">
        <f>ROUND(SUM(G9:G49),2)</f>
        <v>0</v>
      </c>
    </row>
    <row r="52" spans="1:7">
      <c r="F52" s="8" t="s">
        <v>189</v>
      </c>
      <c r="G52" s="11">
        <f>ROUND(G50+G51,2)</f>
        <v>0</v>
      </c>
    </row>
    <row r="53" spans="1:7">
      <c r="F53" s="8" t="s">
        <v>190</v>
      </c>
      <c r="G53" s="12">
        <f>ROUND(G52*10%,2)</f>
        <v>0</v>
      </c>
    </row>
    <row r="54" spans="1:7">
      <c r="F54" s="9" t="s">
        <v>191</v>
      </c>
      <c r="G54" s="12">
        <f>ROUND(G52+G53,2)</f>
        <v>0</v>
      </c>
    </row>
    <row r="55" spans="1:7" ht="24.9" customHeight="1">
      <c r="F55" s="30" t="s">
        <v>192</v>
      </c>
      <c r="G55" s="7">
        <f>ROUND(G54*15%,2)</f>
        <v>0</v>
      </c>
    </row>
    <row r="56" spans="1:7">
      <c r="F56" t="s">
        <v>193</v>
      </c>
      <c r="G56" s="67">
        <f>ROUND(G54+G55,2)</f>
        <v>0</v>
      </c>
    </row>
  </sheetData>
  <sheetProtection algorithmName="SHA-512" hashValue="JsAxi8mUKWVvzBRqjsP/Pwbzv0V3HwQim5aU3e8jBh/4Zn7Pq/tYTAmcHvPMiV7oFYZAoZ2fqct6mzWm29SSxg==" saltValue="priCH1XVWG+WqCU1gvECpw==" spinCount="100000" sheet="1" objects="1" scenarios="1" selectLockedCells="1"/>
  <mergeCells count="2">
    <mergeCell ref="B2:G2"/>
    <mergeCell ref="A1:G1"/>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6"/>
  <sheetViews>
    <sheetView workbookViewId="0">
      <selection activeCell="F7" sqref="F7"/>
    </sheetView>
  </sheetViews>
  <sheetFormatPr defaultRowHeight="13.8"/>
  <cols>
    <col min="2" max="2" width="26" customWidth="1"/>
    <col min="3" max="3" width="48" customWidth="1"/>
    <col min="4" max="4" width="12" customWidth="1"/>
    <col min="5" max="5" width="10" customWidth="1"/>
    <col min="6" max="6" width="29.8984375" customWidth="1"/>
    <col min="7" max="7" width="18" customWidth="1"/>
  </cols>
  <sheetData>
    <row r="1" spans="1:7" ht="108" customHeight="1">
      <c r="A1" s="110" t="s">
        <v>194</v>
      </c>
      <c r="B1" s="110"/>
      <c r="C1" s="110"/>
      <c r="D1" s="110"/>
      <c r="E1" s="110"/>
      <c r="F1" s="110"/>
      <c r="G1" s="110"/>
    </row>
    <row r="2" spans="1:7">
      <c r="B2" s="112" t="s">
        <v>186</v>
      </c>
      <c r="C2" s="112"/>
      <c r="D2" s="112"/>
      <c r="E2" s="112"/>
      <c r="F2" s="112"/>
      <c r="G2" s="11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19"/>
      <c r="G5" s="19">
        <f>IF(OR(E5="",F5=""),0,E5*F5)</f>
        <v>0</v>
      </c>
    </row>
    <row r="6" spans="1:7" ht="41.4">
      <c r="A6" s="13">
        <v>2</v>
      </c>
      <c r="B6" s="43" t="s">
        <v>184</v>
      </c>
      <c r="C6" s="43" t="s">
        <v>91</v>
      </c>
      <c r="D6" s="43" t="s">
        <v>92</v>
      </c>
      <c r="E6" s="44">
        <v>1</v>
      </c>
      <c r="F6" s="119"/>
      <c r="G6" s="19">
        <f>IF(OR(E6="",F6=""),0,E6*F6)</f>
        <v>0</v>
      </c>
    </row>
    <row r="7" spans="1:7" ht="41.4">
      <c r="A7" s="13">
        <v>3</v>
      </c>
      <c r="B7" s="14" t="s">
        <v>93</v>
      </c>
      <c r="C7" s="14" t="s">
        <v>94</v>
      </c>
      <c r="D7" s="14" t="s">
        <v>89</v>
      </c>
      <c r="E7" s="15">
        <v>1</v>
      </c>
      <c r="F7" s="119"/>
      <c r="G7" s="19">
        <f>IF(OR(E7="",F7=""),0,E7*F7)</f>
        <v>0</v>
      </c>
    </row>
    <row r="8" spans="1:7" ht="82.8">
      <c r="A8" s="13">
        <v>4</v>
      </c>
      <c r="B8" s="43" t="s">
        <v>95</v>
      </c>
      <c r="C8" s="43" t="s">
        <v>96</v>
      </c>
      <c r="D8" s="43" t="s">
        <v>89</v>
      </c>
      <c r="E8" s="44">
        <v>1</v>
      </c>
      <c r="F8" s="119"/>
      <c r="G8" s="19">
        <f>IF(OR(E8="",F8=""),0,E8*F8)</f>
        <v>0</v>
      </c>
    </row>
    <row r="9" spans="1:7" ht="27.9" customHeight="1">
      <c r="A9" s="13">
        <v>5</v>
      </c>
      <c r="B9" s="17" t="s">
        <v>97</v>
      </c>
      <c r="C9" s="17" t="s">
        <v>98</v>
      </c>
      <c r="D9" s="17" t="s">
        <v>99</v>
      </c>
      <c r="E9" s="18">
        <v>143</v>
      </c>
      <c r="F9" s="119"/>
      <c r="G9" s="19">
        <f>IF(OR(E9="",F9=""),0,E9*F9)</f>
        <v>0</v>
      </c>
    </row>
    <row r="10" spans="1:7" ht="27.9" customHeight="1">
      <c r="A10" s="13">
        <v>6</v>
      </c>
      <c r="B10" s="17" t="s">
        <v>100</v>
      </c>
      <c r="C10" s="17" t="s">
        <v>101</v>
      </c>
      <c r="D10" s="17" t="s">
        <v>102</v>
      </c>
      <c r="E10" s="18">
        <v>1</v>
      </c>
      <c r="F10" s="119"/>
      <c r="G10" s="19">
        <f t="shared" ref="G10:G48" si="0">IF(OR(E10="",F10=""),0,E10*F10)</f>
        <v>0</v>
      </c>
    </row>
    <row r="11" spans="1:7" ht="27.9" customHeight="1">
      <c r="A11" s="13">
        <v>7</v>
      </c>
      <c r="B11" s="68" t="s">
        <v>103</v>
      </c>
      <c r="C11" s="68" t="s">
        <v>195</v>
      </c>
      <c r="D11" s="17" t="s">
        <v>102</v>
      </c>
      <c r="E11" s="18">
        <v>1</v>
      </c>
      <c r="F11" s="119"/>
      <c r="G11" s="19">
        <f t="shared" si="0"/>
        <v>0</v>
      </c>
    </row>
    <row r="12" spans="1:7" ht="27.9" customHeight="1">
      <c r="A12" s="13">
        <v>8</v>
      </c>
      <c r="B12" s="17" t="s">
        <v>105</v>
      </c>
      <c r="C12" s="17" t="s">
        <v>106</v>
      </c>
      <c r="D12" s="17" t="s">
        <v>102</v>
      </c>
      <c r="E12" s="18">
        <v>1</v>
      </c>
      <c r="F12" s="119"/>
      <c r="G12" s="19">
        <f t="shared" si="0"/>
        <v>0</v>
      </c>
    </row>
    <row r="13" spans="1:7" ht="27.9" customHeight="1">
      <c r="A13" s="13">
        <v>9</v>
      </c>
      <c r="B13" s="17" t="s">
        <v>107</v>
      </c>
      <c r="C13" s="17" t="s">
        <v>108</v>
      </c>
      <c r="D13" s="17" t="s">
        <v>102</v>
      </c>
      <c r="E13" s="18">
        <v>315</v>
      </c>
      <c r="F13" s="119"/>
      <c r="G13" s="19">
        <f t="shared" si="0"/>
        <v>0</v>
      </c>
    </row>
    <row r="14" spans="1:7" ht="27.9" customHeight="1">
      <c r="A14" s="13">
        <v>10</v>
      </c>
      <c r="B14" s="17" t="s">
        <v>109</v>
      </c>
      <c r="C14" s="17" t="s">
        <v>110</v>
      </c>
      <c r="D14" s="17" t="s">
        <v>111</v>
      </c>
      <c r="E14" s="18">
        <v>180</v>
      </c>
      <c r="F14" s="119"/>
      <c r="G14" s="19">
        <f t="shared" si="0"/>
        <v>0</v>
      </c>
    </row>
    <row r="15" spans="1:7" ht="27.9" customHeight="1">
      <c r="A15" s="13">
        <v>11</v>
      </c>
      <c r="B15" s="17" t="s">
        <v>112</v>
      </c>
      <c r="C15" s="17" t="s">
        <v>113</v>
      </c>
      <c r="D15" s="17" t="s">
        <v>102</v>
      </c>
      <c r="E15" s="18">
        <v>1</v>
      </c>
      <c r="F15" s="119"/>
      <c r="G15" s="19">
        <f t="shared" si="0"/>
        <v>0</v>
      </c>
    </row>
    <row r="16" spans="1:7" ht="27.9" customHeight="1">
      <c r="A16" s="13">
        <v>12</v>
      </c>
      <c r="B16" s="17" t="s">
        <v>114</v>
      </c>
      <c r="C16" s="17" t="s">
        <v>115</v>
      </c>
      <c r="D16" s="17" t="s">
        <v>99</v>
      </c>
      <c r="E16" s="18">
        <v>1</v>
      </c>
      <c r="F16" s="119"/>
      <c r="G16" s="19">
        <f t="shared" si="0"/>
        <v>0</v>
      </c>
    </row>
    <row r="17" spans="1:7" ht="27.9" customHeight="1">
      <c r="A17" s="13">
        <v>13</v>
      </c>
      <c r="B17" s="17" t="s">
        <v>116</v>
      </c>
      <c r="C17" s="17" t="s">
        <v>117</v>
      </c>
      <c r="D17" s="17" t="s">
        <v>102</v>
      </c>
      <c r="E17" s="18">
        <v>4</v>
      </c>
      <c r="F17" s="119"/>
      <c r="G17" s="19">
        <f t="shared" si="0"/>
        <v>0</v>
      </c>
    </row>
    <row r="18" spans="1:7" ht="27.9" customHeight="1">
      <c r="A18" s="13">
        <v>14</v>
      </c>
      <c r="B18" s="17" t="s">
        <v>118</v>
      </c>
      <c r="C18" s="17" t="s">
        <v>119</v>
      </c>
      <c r="D18" s="17" t="s">
        <v>99</v>
      </c>
      <c r="E18" s="18">
        <v>1</v>
      </c>
      <c r="F18" s="119"/>
      <c r="G18" s="19">
        <f t="shared" si="0"/>
        <v>0</v>
      </c>
    </row>
    <row r="19" spans="1:7" ht="27.9" customHeight="1">
      <c r="A19" s="13">
        <v>15</v>
      </c>
      <c r="B19" s="17" t="s">
        <v>120</v>
      </c>
      <c r="C19" s="17" t="s">
        <v>121</v>
      </c>
      <c r="D19" s="17" t="s">
        <v>99</v>
      </c>
      <c r="E19" s="18">
        <v>1</v>
      </c>
      <c r="F19" s="119"/>
      <c r="G19" s="19">
        <f t="shared" si="0"/>
        <v>0</v>
      </c>
    </row>
    <row r="20" spans="1:7" ht="27.9" customHeight="1">
      <c r="A20" s="13">
        <v>16</v>
      </c>
      <c r="B20" s="17" t="s">
        <v>122</v>
      </c>
      <c r="C20" s="17" t="s">
        <v>123</v>
      </c>
      <c r="D20" s="17" t="s">
        <v>99</v>
      </c>
      <c r="E20" s="18">
        <v>1</v>
      </c>
      <c r="F20" s="119"/>
      <c r="G20" s="19">
        <f t="shared" si="0"/>
        <v>0</v>
      </c>
    </row>
    <row r="21" spans="1:7" ht="27.9" customHeight="1">
      <c r="A21" s="13">
        <v>17</v>
      </c>
      <c r="B21" s="17" t="s">
        <v>124</v>
      </c>
      <c r="C21" s="17" t="s">
        <v>125</v>
      </c>
      <c r="D21" s="17" t="s">
        <v>102</v>
      </c>
      <c r="E21" s="18">
        <v>1</v>
      </c>
      <c r="F21" s="119"/>
      <c r="G21" s="19">
        <f t="shared" si="0"/>
        <v>0</v>
      </c>
    </row>
    <row r="22" spans="1:7" ht="27.9" customHeight="1">
      <c r="A22" s="13">
        <v>18</v>
      </c>
      <c r="B22" s="17" t="s">
        <v>126</v>
      </c>
      <c r="C22" s="17" t="s">
        <v>127</v>
      </c>
      <c r="D22" s="17" t="s">
        <v>102</v>
      </c>
      <c r="E22" s="18">
        <v>1</v>
      </c>
      <c r="F22" s="119"/>
      <c r="G22" s="19">
        <f t="shared" si="0"/>
        <v>0</v>
      </c>
    </row>
    <row r="23" spans="1:7" ht="27.9" customHeight="1">
      <c r="A23" s="13">
        <v>19</v>
      </c>
      <c r="B23" s="17" t="s">
        <v>128</v>
      </c>
      <c r="C23" s="17" t="s">
        <v>129</v>
      </c>
      <c r="D23" s="17" t="s">
        <v>99</v>
      </c>
      <c r="E23" s="18">
        <v>1</v>
      </c>
      <c r="F23" s="119"/>
      <c r="G23" s="19">
        <f t="shared" si="0"/>
        <v>0</v>
      </c>
    </row>
    <row r="24" spans="1:7" ht="27.9" customHeight="1">
      <c r="A24" s="13">
        <v>20</v>
      </c>
      <c r="B24" s="17" t="s">
        <v>130</v>
      </c>
      <c r="C24" s="17" t="s">
        <v>131</v>
      </c>
      <c r="D24" s="17" t="s">
        <v>99</v>
      </c>
      <c r="E24" s="18">
        <v>1</v>
      </c>
      <c r="F24" s="119"/>
      <c r="G24" s="19">
        <f t="shared" si="0"/>
        <v>0</v>
      </c>
    </row>
    <row r="25" spans="1:7" ht="27.9" customHeight="1">
      <c r="A25" s="13">
        <v>21</v>
      </c>
      <c r="B25" s="17" t="s">
        <v>132</v>
      </c>
      <c r="C25" s="17" t="s">
        <v>133</v>
      </c>
      <c r="D25" s="17" t="s">
        <v>111</v>
      </c>
      <c r="E25" s="18">
        <v>150</v>
      </c>
      <c r="F25" s="119"/>
      <c r="G25" s="19">
        <f t="shared" si="0"/>
        <v>0</v>
      </c>
    </row>
    <row r="26" spans="1:7" ht="27.9" customHeight="1">
      <c r="A26" s="13">
        <v>22</v>
      </c>
      <c r="B26" s="17" t="s">
        <v>134</v>
      </c>
      <c r="C26" s="17" t="s">
        <v>135</v>
      </c>
      <c r="D26" s="17" t="s">
        <v>102</v>
      </c>
      <c r="E26" s="18">
        <v>1</v>
      </c>
      <c r="F26" s="119"/>
      <c r="G26" s="19">
        <f>IF(OR(E26="",F26=""),0,E26*F26)</f>
        <v>0</v>
      </c>
    </row>
    <row r="27" spans="1:7" ht="27.9" customHeight="1">
      <c r="A27" s="13">
        <v>23</v>
      </c>
      <c r="B27" s="17" t="s">
        <v>136</v>
      </c>
      <c r="C27" s="17" t="s">
        <v>137</v>
      </c>
      <c r="D27" s="17" t="s">
        <v>102</v>
      </c>
      <c r="E27" s="18">
        <v>1</v>
      </c>
      <c r="F27" s="119"/>
      <c r="G27" s="19">
        <f t="shared" si="0"/>
        <v>0</v>
      </c>
    </row>
    <row r="28" spans="1:7" ht="27.9" customHeight="1">
      <c r="A28" s="13">
        <v>24</v>
      </c>
      <c r="B28" s="17" t="s">
        <v>138</v>
      </c>
      <c r="C28" s="17" t="s">
        <v>139</v>
      </c>
      <c r="D28" s="17" t="s">
        <v>102</v>
      </c>
      <c r="E28" s="18">
        <v>1</v>
      </c>
      <c r="F28" s="119"/>
      <c r="G28" s="19">
        <f t="shared" si="0"/>
        <v>0</v>
      </c>
    </row>
    <row r="29" spans="1:7" ht="27.9" customHeight="1">
      <c r="A29" s="13">
        <v>25</v>
      </c>
      <c r="B29" s="17" t="s">
        <v>140</v>
      </c>
      <c r="C29" s="17" t="s">
        <v>141</v>
      </c>
      <c r="D29" s="17" t="s">
        <v>102</v>
      </c>
      <c r="E29" s="18">
        <v>1</v>
      </c>
      <c r="F29" s="119"/>
      <c r="G29" s="19">
        <f t="shared" si="0"/>
        <v>0</v>
      </c>
    </row>
    <row r="30" spans="1:7" ht="27.9" customHeight="1">
      <c r="A30" s="13">
        <v>26</v>
      </c>
      <c r="B30" s="17" t="s">
        <v>142</v>
      </c>
      <c r="C30" s="17" t="s">
        <v>143</v>
      </c>
      <c r="D30" s="17" t="s">
        <v>102</v>
      </c>
      <c r="E30" s="18">
        <v>1</v>
      </c>
      <c r="F30" s="119"/>
      <c r="G30" s="19">
        <f t="shared" si="0"/>
        <v>0</v>
      </c>
    </row>
    <row r="31" spans="1:7" ht="27.9" customHeight="1">
      <c r="A31" s="13">
        <v>27</v>
      </c>
      <c r="B31" s="17" t="s">
        <v>144</v>
      </c>
      <c r="C31" s="17" t="s">
        <v>145</v>
      </c>
      <c r="D31" s="17" t="s">
        <v>99</v>
      </c>
      <c r="E31" s="18">
        <v>8</v>
      </c>
      <c r="F31" s="119"/>
      <c r="G31" s="19">
        <f t="shared" si="0"/>
        <v>0</v>
      </c>
    </row>
    <row r="32" spans="1:7" ht="27.9" customHeight="1">
      <c r="A32" s="13">
        <v>28</v>
      </c>
      <c r="B32" s="17" t="s">
        <v>146</v>
      </c>
      <c r="C32" s="17" t="s">
        <v>147</v>
      </c>
      <c r="D32" s="17" t="s">
        <v>111</v>
      </c>
      <c r="E32" s="18">
        <v>100</v>
      </c>
      <c r="F32" s="119"/>
      <c r="G32" s="19">
        <f t="shared" si="0"/>
        <v>0</v>
      </c>
    </row>
    <row r="33" spans="1:7" ht="27.9" customHeight="1">
      <c r="A33" s="13">
        <v>29</v>
      </c>
      <c r="B33" s="17" t="s">
        <v>148</v>
      </c>
      <c r="C33" s="17" t="s">
        <v>149</v>
      </c>
      <c r="D33" s="17" t="s">
        <v>102</v>
      </c>
      <c r="E33" s="18">
        <v>1</v>
      </c>
      <c r="F33" s="119"/>
      <c r="G33" s="19">
        <f t="shared" si="0"/>
        <v>0</v>
      </c>
    </row>
    <row r="34" spans="1:7" ht="27.9" customHeight="1">
      <c r="A34" s="13">
        <v>30</v>
      </c>
      <c r="B34" s="17" t="s">
        <v>150</v>
      </c>
      <c r="C34" s="17" t="s">
        <v>151</v>
      </c>
      <c r="D34" s="17" t="s">
        <v>111</v>
      </c>
      <c r="E34" s="18">
        <v>15</v>
      </c>
      <c r="F34" s="119"/>
      <c r="G34" s="19">
        <f t="shared" si="0"/>
        <v>0</v>
      </c>
    </row>
    <row r="35" spans="1:7" ht="27.9" customHeight="1">
      <c r="A35" s="13">
        <v>31</v>
      </c>
      <c r="B35" s="17" t="s">
        <v>152</v>
      </c>
      <c r="C35" s="17" t="s">
        <v>153</v>
      </c>
      <c r="D35" s="17" t="s">
        <v>111</v>
      </c>
      <c r="E35" s="18">
        <v>5</v>
      </c>
      <c r="F35" s="119"/>
      <c r="G35" s="19">
        <f t="shared" si="0"/>
        <v>0</v>
      </c>
    </row>
    <row r="36" spans="1:7" ht="27.9" customHeight="1">
      <c r="A36" s="13">
        <v>32</v>
      </c>
      <c r="B36" s="17" t="s">
        <v>154</v>
      </c>
      <c r="C36" s="17" t="s">
        <v>155</v>
      </c>
      <c r="D36" s="17" t="s">
        <v>102</v>
      </c>
      <c r="E36" s="18">
        <v>1</v>
      </c>
      <c r="F36" s="119"/>
      <c r="G36" s="19">
        <f t="shared" si="0"/>
        <v>0</v>
      </c>
    </row>
    <row r="37" spans="1:7" ht="27.9" customHeight="1">
      <c r="A37" s="13">
        <v>33</v>
      </c>
      <c r="B37" s="17" t="s">
        <v>156</v>
      </c>
      <c r="C37" s="17" t="s">
        <v>157</v>
      </c>
      <c r="D37" s="17" t="s">
        <v>99</v>
      </c>
      <c r="E37" s="18">
        <v>1</v>
      </c>
      <c r="F37" s="119"/>
      <c r="G37" s="19">
        <f t="shared" si="0"/>
        <v>0</v>
      </c>
    </row>
    <row r="38" spans="1:7" ht="27.9" customHeight="1">
      <c r="A38" s="13">
        <v>34</v>
      </c>
      <c r="B38" s="17" t="s">
        <v>158</v>
      </c>
      <c r="C38" s="17" t="s">
        <v>159</v>
      </c>
      <c r="D38" s="17" t="s">
        <v>102</v>
      </c>
      <c r="E38" s="18">
        <v>1</v>
      </c>
      <c r="F38" s="119"/>
      <c r="G38" s="19">
        <f t="shared" si="0"/>
        <v>0</v>
      </c>
    </row>
    <row r="39" spans="1:7" ht="27.9" customHeight="1">
      <c r="A39" s="13">
        <v>35</v>
      </c>
      <c r="B39" s="17" t="s">
        <v>160</v>
      </c>
      <c r="C39" s="17" t="s">
        <v>161</v>
      </c>
      <c r="D39" s="17" t="s">
        <v>102</v>
      </c>
      <c r="E39" s="18">
        <v>1</v>
      </c>
      <c r="F39" s="119"/>
      <c r="G39" s="19">
        <f t="shared" si="0"/>
        <v>0</v>
      </c>
    </row>
    <row r="40" spans="1:7" ht="27.9" customHeight="1">
      <c r="A40" s="13">
        <v>36</v>
      </c>
      <c r="B40" s="17" t="s">
        <v>162</v>
      </c>
      <c r="C40" s="17" t="s">
        <v>163</v>
      </c>
      <c r="D40" s="17" t="s">
        <v>102</v>
      </c>
      <c r="E40" s="18">
        <v>1</v>
      </c>
      <c r="F40" s="119"/>
      <c r="G40" s="19">
        <f t="shared" si="0"/>
        <v>0</v>
      </c>
    </row>
    <row r="41" spans="1:7" ht="27.9" customHeight="1">
      <c r="A41" s="13">
        <v>37</v>
      </c>
      <c r="B41" s="17" t="s">
        <v>164</v>
      </c>
      <c r="C41" s="17" t="s">
        <v>165</v>
      </c>
      <c r="D41" s="17" t="s">
        <v>102</v>
      </c>
      <c r="E41" s="18">
        <v>1</v>
      </c>
      <c r="F41" s="119"/>
      <c r="G41" s="19">
        <f t="shared" si="0"/>
        <v>0</v>
      </c>
    </row>
    <row r="42" spans="1:7" ht="27.9" customHeight="1">
      <c r="A42" s="13">
        <v>38</v>
      </c>
      <c r="B42" s="68" t="s">
        <v>166</v>
      </c>
      <c r="C42" s="68" t="s">
        <v>196</v>
      </c>
      <c r="D42" s="17" t="s">
        <v>102</v>
      </c>
      <c r="E42" s="18">
        <v>1</v>
      </c>
      <c r="F42" s="119"/>
      <c r="G42" s="19">
        <f t="shared" si="0"/>
        <v>0</v>
      </c>
    </row>
    <row r="43" spans="1:7" ht="27.9" customHeight="1">
      <c r="A43" s="13">
        <v>39</v>
      </c>
      <c r="B43" s="17" t="s">
        <v>168</v>
      </c>
      <c r="C43" s="17" t="s">
        <v>169</v>
      </c>
      <c r="D43" s="17" t="s">
        <v>102</v>
      </c>
      <c r="E43" s="18">
        <v>1</v>
      </c>
      <c r="F43" s="119"/>
      <c r="G43" s="19">
        <f t="shared" si="0"/>
        <v>0</v>
      </c>
    </row>
    <row r="44" spans="1:7" ht="27.9" customHeight="1">
      <c r="A44" s="13">
        <v>40</v>
      </c>
      <c r="B44" s="17" t="s">
        <v>170</v>
      </c>
      <c r="C44" s="17" t="s">
        <v>171</v>
      </c>
      <c r="D44" s="17" t="s">
        <v>102</v>
      </c>
      <c r="E44" s="18">
        <v>1</v>
      </c>
      <c r="F44" s="119"/>
      <c r="G44" s="19">
        <f t="shared" si="0"/>
        <v>0</v>
      </c>
    </row>
    <row r="45" spans="1:7" ht="27.9" customHeight="1">
      <c r="A45" s="13">
        <v>41</v>
      </c>
      <c r="B45" s="17" t="s">
        <v>172</v>
      </c>
      <c r="C45" s="17" t="s">
        <v>173</v>
      </c>
      <c r="D45" s="17" t="s">
        <v>102</v>
      </c>
      <c r="E45" s="18">
        <v>1</v>
      </c>
      <c r="F45" s="119"/>
      <c r="G45" s="19">
        <f t="shared" si="0"/>
        <v>0</v>
      </c>
    </row>
    <row r="46" spans="1:7" ht="27.9" customHeight="1">
      <c r="A46" s="13">
        <v>42</v>
      </c>
      <c r="B46" s="17" t="s">
        <v>174</v>
      </c>
      <c r="C46" s="17" t="s">
        <v>175</v>
      </c>
      <c r="D46" s="17" t="s">
        <v>102</v>
      </c>
      <c r="E46" s="18">
        <v>1</v>
      </c>
      <c r="F46" s="119"/>
      <c r="G46" s="19">
        <f>IF(OR(E46="",F46=""),0,E46*F46)</f>
        <v>0</v>
      </c>
    </row>
    <row r="47" spans="1:7" ht="27.9" customHeight="1">
      <c r="A47" s="13">
        <v>43</v>
      </c>
      <c r="B47" s="17" t="s">
        <v>176</v>
      </c>
      <c r="C47" s="17" t="s">
        <v>177</v>
      </c>
      <c r="D47" s="17" t="s">
        <v>102</v>
      </c>
      <c r="E47" s="18">
        <v>1</v>
      </c>
      <c r="F47" s="119"/>
      <c r="G47" s="19">
        <f t="shared" si="0"/>
        <v>0</v>
      </c>
    </row>
    <row r="48" spans="1:7" ht="27.9" customHeight="1">
      <c r="A48" s="13">
        <v>44</v>
      </c>
      <c r="B48" s="17" t="s">
        <v>178</v>
      </c>
      <c r="C48" s="17" t="s">
        <v>179</v>
      </c>
      <c r="D48" s="17" t="s">
        <v>102</v>
      </c>
      <c r="E48" s="18">
        <v>1</v>
      </c>
      <c r="F48" s="119"/>
      <c r="G48" s="19">
        <f t="shared" si="0"/>
        <v>0</v>
      </c>
    </row>
    <row r="49" spans="1:7" ht="96.6">
      <c r="A49" s="62">
        <v>45</v>
      </c>
      <c r="B49" s="63" t="s">
        <v>180</v>
      </c>
      <c r="C49" s="63" t="s">
        <v>181</v>
      </c>
      <c r="D49" s="64" t="s">
        <v>99</v>
      </c>
      <c r="E49" s="64">
        <v>1</v>
      </c>
      <c r="F49" s="119"/>
      <c r="G49" s="60">
        <f>IF(OR(E49="",F49=""),0,E49*F49)</f>
        <v>0</v>
      </c>
    </row>
    <row r="50" spans="1:7">
      <c r="F50" s="9" t="s">
        <v>197</v>
      </c>
      <c r="G50" s="46">
        <f>ROUND(SUM(G5:G8),2)</f>
        <v>0</v>
      </c>
    </row>
    <row r="51" spans="1:7">
      <c r="F51" s="9" t="s">
        <v>188</v>
      </c>
      <c r="G51" s="12">
        <f>ROUND(SUM(G9:G49),2)</f>
        <v>0</v>
      </c>
    </row>
    <row r="52" spans="1:7">
      <c r="F52" s="9" t="s">
        <v>189</v>
      </c>
      <c r="G52" s="12">
        <f>ROUND(G50+G51,2)</f>
        <v>0</v>
      </c>
    </row>
    <row r="53" spans="1:7">
      <c r="F53" s="9" t="s">
        <v>190</v>
      </c>
      <c r="G53" s="12">
        <f>ROUND(G52*10%,2)</f>
        <v>0</v>
      </c>
    </row>
    <row r="54" spans="1:7">
      <c r="F54" s="9" t="s">
        <v>191</v>
      </c>
      <c r="G54" s="12">
        <f>ROUND(G52+G53,2)</f>
        <v>0</v>
      </c>
    </row>
    <row r="55" spans="1:7" ht="24.9" customHeight="1">
      <c r="F55" s="30" t="s">
        <v>192</v>
      </c>
      <c r="G55" s="7">
        <f>ROUND(G54*15%,2)</f>
        <v>0</v>
      </c>
    </row>
    <row r="56" spans="1:7">
      <c r="F56" t="s">
        <v>193</v>
      </c>
      <c r="G56" s="69">
        <f>ROUND(G54+G55,2)</f>
        <v>0</v>
      </c>
    </row>
  </sheetData>
  <sheetProtection algorithmName="SHA-512" hashValue="Ajvg/XTqA9B8jgDCyJONASV5tKsFDOR9CQApntAunqFSxfnfDQJnpe0geREMImunizvYDSute5sKuma553fFlQ==" saltValue="u29c40Zqbe6L/m0V5UdOVg==" spinCount="100000" sheet="1" objects="1" scenarios="1" selectLockedCells="1"/>
  <mergeCells count="2">
    <mergeCell ref="B2:G2"/>
    <mergeCell ref="A1:G1"/>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56"/>
  <sheetViews>
    <sheetView workbookViewId="0">
      <selection activeCell="F6" sqref="F6"/>
    </sheetView>
  </sheetViews>
  <sheetFormatPr defaultRowHeight="13.8"/>
  <cols>
    <col min="2" max="2" width="26" customWidth="1"/>
    <col min="3" max="3" width="48" customWidth="1"/>
    <col min="4" max="4" width="12" customWidth="1"/>
    <col min="5" max="5" width="10" customWidth="1"/>
    <col min="6" max="6" width="33.09765625" customWidth="1"/>
    <col min="7" max="7" width="14" customWidth="1"/>
  </cols>
  <sheetData>
    <row r="1" spans="1:7" ht="114" customHeight="1">
      <c r="B1" s="110" t="s">
        <v>198</v>
      </c>
      <c r="C1" s="110"/>
      <c r="D1" s="110"/>
      <c r="E1" s="110"/>
      <c r="F1" s="110"/>
      <c r="G1" s="110"/>
    </row>
    <row r="2" spans="1:7">
      <c r="B2" s="112" t="s">
        <v>186</v>
      </c>
      <c r="C2" s="112"/>
      <c r="D2" s="112"/>
      <c r="E2" s="112"/>
      <c r="F2" s="112"/>
      <c r="G2" s="11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20"/>
      <c r="G5" s="19">
        <f>IF(OR(E5="",F5=""),0,E5*F5)</f>
        <v>0</v>
      </c>
    </row>
    <row r="6" spans="1:7" ht="41.4">
      <c r="A6" s="13">
        <v>2</v>
      </c>
      <c r="B6" s="43" t="s">
        <v>184</v>
      </c>
      <c r="C6" s="43" t="s">
        <v>91</v>
      </c>
      <c r="D6" s="43" t="s">
        <v>92</v>
      </c>
      <c r="E6" s="44">
        <v>1</v>
      </c>
      <c r="F6" s="120"/>
      <c r="G6" s="19">
        <f>IF(OR(E6="",F6=""),0,E6*F6)</f>
        <v>0</v>
      </c>
    </row>
    <row r="7" spans="1:7" ht="41.4">
      <c r="A7" s="13">
        <v>3</v>
      </c>
      <c r="B7" s="14" t="s">
        <v>93</v>
      </c>
      <c r="C7" s="14" t="s">
        <v>94</v>
      </c>
      <c r="D7" s="14" t="s">
        <v>89</v>
      </c>
      <c r="E7" s="15">
        <v>1</v>
      </c>
      <c r="F7" s="120"/>
      <c r="G7" s="19">
        <f>IF(OR(E7="",F7=""),0,E7*F7)</f>
        <v>0</v>
      </c>
    </row>
    <row r="8" spans="1:7" ht="82.8">
      <c r="A8" s="13">
        <v>4</v>
      </c>
      <c r="B8" s="43" t="s">
        <v>95</v>
      </c>
      <c r="C8" s="43" t="s">
        <v>96</v>
      </c>
      <c r="D8" s="43" t="s">
        <v>89</v>
      </c>
      <c r="E8" s="44">
        <v>1</v>
      </c>
      <c r="F8" s="120"/>
      <c r="G8" s="19">
        <f>IF(OR(E8="",F8=""),0,E8*F8)</f>
        <v>0</v>
      </c>
    </row>
    <row r="9" spans="1:7" ht="27.9" customHeight="1">
      <c r="A9" s="13">
        <v>5</v>
      </c>
      <c r="B9" s="17" t="s">
        <v>97</v>
      </c>
      <c r="C9" s="17" t="s">
        <v>98</v>
      </c>
      <c r="D9" s="17" t="s">
        <v>99</v>
      </c>
      <c r="E9" s="18">
        <v>143</v>
      </c>
      <c r="F9" s="120"/>
      <c r="G9" s="19">
        <f t="shared" ref="G9:G48" si="0">IF(OR(E9="",F9=""),0,E9*F9)</f>
        <v>0</v>
      </c>
    </row>
    <row r="10" spans="1:7" ht="27.9" customHeight="1">
      <c r="A10" s="13">
        <v>6</v>
      </c>
      <c r="B10" s="17" t="s">
        <v>100</v>
      </c>
      <c r="C10" s="17" t="s">
        <v>101</v>
      </c>
      <c r="D10" s="17" t="s">
        <v>102</v>
      </c>
      <c r="E10" s="18">
        <v>1</v>
      </c>
      <c r="F10" s="120"/>
      <c r="G10" s="19">
        <f t="shared" si="0"/>
        <v>0</v>
      </c>
    </row>
    <row r="11" spans="1:7" ht="27.9" customHeight="1">
      <c r="A11" s="13">
        <v>7</v>
      </c>
      <c r="B11" s="17" t="s">
        <v>103</v>
      </c>
      <c r="C11" s="17" t="s">
        <v>199</v>
      </c>
      <c r="D11" s="17" t="s">
        <v>102</v>
      </c>
      <c r="E11" s="18">
        <v>1</v>
      </c>
      <c r="F11" s="120"/>
      <c r="G11" s="19">
        <f t="shared" si="0"/>
        <v>0</v>
      </c>
    </row>
    <row r="12" spans="1:7" ht="27.9" customHeight="1">
      <c r="A12" s="13">
        <v>8</v>
      </c>
      <c r="B12" s="17" t="s">
        <v>105</v>
      </c>
      <c r="C12" s="17" t="s">
        <v>106</v>
      </c>
      <c r="D12" s="17" t="s">
        <v>102</v>
      </c>
      <c r="E12" s="18">
        <v>1</v>
      </c>
      <c r="F12" s="120"/>
      <c r="G12" s="19">
        <f t="shared" si="0"/>
        <v>0</v>
      </c>
    </row>
    <row r="13" spans="1:7" ht="27.9" customHeight="1">
      <c r="A13" s="13">
        <v>9</v>
      </c>
      <c r="B13" s="17" t="s">
        <v>107</v>
      </c>
      <c r="C13" s="17" t="s">
        <v>108</v>
      </c>
      <c r="D13" s="17" t="s">
        <v>102</v>
      </c>
      <c r="E13" s="18">
        <v>315</v>
      </c>
      <c r="F13" s="120"/>
      <c r="G13" s="19">
        <f t="shared" si="0"/>
        <v>0</v>
      </c>
    </row>
    <row r="14" spans="1:7" ht="27.9" customHeight="1">
      <c r="A14" s="13">
        <v>10</v>
      </c>
      <c r="B14" s="17" t="s">
        <v>109</v>
      </c>
      <c r="C14" s="17" t="s">
        <v>110</v>
      </c>
      <c r="D14" s="17" t="s">
        <v>111</v>
      </c>
      <c r="E14" s="18">
        <v>180</v>
      </c>
      <c r="F14" s="120"/>
      <c r="G14" s="19">
        <f t="shared" si="0"/>
        <v>0</v>
      </c>
    </row>
    <row r="15" spans="1:7" ht="27.9" customHeight="1">
      <c r="A15" s="13">
        <v>11</v>
      </c>
      <c r="B15" s="17" t="s">
        <v>112</v>
      </c>
      <c r="C15" s="17" t="s">
        <v>113</v>
      </c>
      <c r="D15" s="17" t="s">
        <v>102</v>
      </c>
      <c r="E15" s="18">
        <v>1</v>
      </c>
      <c r="F15" s="120"/>
      <c r="G15" s="19">
        <f t="shared" si="0"/>
        <v>0</v>
      </c>
    </row>
    <row r="16" spans="1:7" ht="27.9" customHeight="1">
      <c r="A16" s="13">
        <v>12</v>
      </c>
      <c r="B16" s="17" t="s">
        <v>114</v>
      </c>
      <c r="C16" s="17" t="s">
        <v>115</v>
      </c>
      <c r="D16" s="17" t="s">
        <v>99</v>
      </c>
      <c r="E16" s="18">
        <v>1</v>
      </c>
      <c r="F16" s="120"/>
      <c r="G16" s="19">
        <f t="shared" si="0"/>
        <v>0</v>
      </c>
    </row>
    <row r="17" spans="1:7" ht="27.9" customHeight="1">
      <c r="A17" s="13">
        <v>13</v>
      </c>
      <c r="B17" s="17" t="s">
        <v>116</v>
      </c>
      <c r="C17" s="17" t="s">
        <v>117</v>
      </c>
      <c r="D17" s="17" t="s">
        <v>102</v>
      </c>
      <c r="E17" s="18">
        <v>4</v>
      </c>
      <c r="F17" s="120"/>
      <c r="G17" s="19">
        <f t="shared" si="0"/>
        <v>0</v>
      </c>
    </row>
    <row r="18" spans="1:7" ht="27.9" customHeight="1">
      <c r="A18" s="13">
        <v>14</v>
      </c>
      <c r="B18" s="17" t="s">
        <v>118</v>
      </c>
      <c r="C18" s="17" t="s">
        <v>119</v>
      </c>
      <c r="D18" s="17" t="s">
        <v>99</v>
      </c>
      <c r="E18" s="18">
        <v>1</v>
      </c>
      <c r="F18" s="120"/>
      <c r="G18" s="19">
        <f t="shared" si="0"/>
        <v>0</v>
      </c>
    </row>
    <row r="19" spans="1:7" ht="27.9" customHeight="1">
      <c r="A19" s="13">
        <v>15</v>
      </c>
      <c r="B19" s="17" t="s">
        <v>120</v>
      </c>
      <c r="C19" s="17" t="s">
        <v>121</v>
      </c>
      <c r="D19" s="17" t="s">
        <v>99</v>
      </c>
      <c r="E19" s="18">
        <v>1</v>
      </c>
      <c r="F19" s="120"/>
      <c r="G19" s="19">
        <f t="shared" si="0"/>
        <v>0</v>
      </c>
    </row>
    <row r="20" spans="1:7" ht="27.9" customHeight="1">
      <c r="A20" s="13">
        <v>16</v>
      </c>
      <c r="B20" s="17" t="s">
        <v>122</v>
      </c>
      <c r="C20" s="17" t="s">
        <v>123</v>
      </c>
      <c r="D20" s="17" t="s">
        <v>99</v>
      </c>
      <c r="E20" s="18">
        <v>1</v>
      </c>
      <c r="F20" s="120"/>
      <c r="G20" s="19">
        <f t="shared" si="0"/>
        <v>0</v>
      </c>
    </row>
    <row r="21" spans="1:7" ht="27.9" customHeight="1">
      <c r="A21" s="13">
        <v>17</v>
      </c>
      <c r="B21" s="17" t="s">
        <v>124</v>
      </c>
      <c r="C21" s="17" t="s">
        <v>125</v>
      </c>
      <c r="D21" s="17" t="s">
        <v>102</v>
      </c>
      <c r="E21" s="18">
        <v>1</v>
      </c>
      <c r="F21" s="120"/>
      <c r="G21" s="19">
        <f t="shared" si="0"/>
        <v>0</v>
      </c>
    </row>
    <row r="22" spans="1:7" ht="27.9" customHeight="1">
      <c r="A22" s="13">
        <v>18</v>
      </c>
      <c r="B22" s="17" t="s">
        <v>126</v>
      </c>
      <c r="C22" s="17" t="s">
        <v>127</v>
      </c>
      <c r="D22" s="17" t="s">
        <v>102</v>
      </c>
      <c r="E22" s="18">
        <v>1</v>
      </c>
      <c r="F22" s="120"/>
      <c r="G22" s="19">
        <f t="shared" si="0"/>
        <v>0</v>
      </c>
    </row>
    <row r="23" spans="1:7" ht="27.9" customHeight="1">
      <c r="A23" s="13">
        <v>19</v>
      </c>
      <c r="B23" s="17" t="s">
        <v>128</v>
      </c>
      <c r="C23" s="17" t="s">
        <v>129</v>
      </c>
      <c r="D23" s="17" t="s">
        <v>99</v>
      </c>
      <c r="E23" s="18">
        <v>1</v>
      </c>
      <c r="F23" s="120"/>
      <c r="G23" s="19">
        <f t="shared" si="0"/>
        <v>0</v>
      </c>
    </row>
    <row r="24" spans="1:7" ht="27.9" customHeight="1">
      <c r="A24" s="13">
        <v>20</v>
      </c>
      <c r="B24" s="17" t="s">
        <v>130</v>
      </c>
      <c r="C24" s="17" t="s">
        <v>131</v>
      </c>
      <c r="D24" s="17" t="s">
        <v>99</v>
      </c>
      <c r="E24" s="18">
        <v>1</v>
      </c>
      <c r="F24" s="120"/>
      <c r="G24" s="19">
        <f t="shared" si="0"/>
        <v>0</v>
      </c>
    </row>
    <row r="25" spans="1:7" ht="27.9" customHeight="1">
      <c r="A25" s="13">
        <v>21</v>
      </c>
      <c r="B25" s="17" t="s">
        <v>132</v>
      </c>
      <c r="C25" s="17" t="s">
        <v>133</v>
      </c>
      <c r="D25" s="17" t="s">
        <v>111</v>
      </c>
      <c r="E25" s="18">
        <v>150</v>
      </c>
      <c r="F25" s="120"/>
      <c r="G25" s="19">
        <f t="shared" si="0"/>
        <v>0</v>
      </c>
    </row>
    <row r="26" spans="1:7" ht="27.9" customHeight="1">
      <c r="A26" s="13">
        <v>22</v>
      </c>
      <c r="B26" s="17" t="s">
        <v>134</v>
      </c>
      <c r="C26" s="17" t="s">
        <v>135</v>
      </c>
      <c r="D26" s="17" t="s">
        <v>102</v>
      </c>
      <c r="E26" s="18">
        <v>1</v>
      </c>
      <c r="F26" s="120"/>
      <c r="G26" s="19">
        <f>IF(OR(E26="",F26=""),0,E26*F26)</f>
        <v>0</v>
      </c>
    </row>
    <row r="27" spans="1:7" ht="27.9" customHeight="1">
      <c r="A27" s="13">
        <v>23</v>
      </c>
      <c r="B27" s="17" t="s">
        <v>136</v>
      </c>
      <c r="C27" s="17" t="s">
        <v>137</v>
      </c>
      <c r="D27" s="17" t="s">
        <v>102</v>
      </c>
      <c r="E27" s="18">
        <v>1</v>
      </c>
      <c r="F27" s="120"/>
      <c r="G27" s="19">
        <f t="shared" si="0"/>
        <v>0</v>
      </c>
    </row>
    <row r="28" spans="1:7" ht="27.9" customHeight="1">
      <c r="A28" s="13">
        <v>24</v>
      </c>
      <c r="B28" s="17" t="s">
        <v>138</v>
      </c>
      <c r="C28" s="17" t="s">
        <v>139</v>
      </c>
      <c r="D28" s="17" t="s">
        <v>102</v>
      </c>
      <c r="E28" s="18">
        <v>1</v>
      </c>
      <c r="F28" s="120"/>
      <c r="G28" s="19">
        <f t="shared" si="0"/>
        <v>0</v>
      </c>
    </row>
    <row r="29" spans="1:7" ht="27.9" customHeight="1">
      <c r="A29" s="13">
        <v>25</v>
      </c>
      <c r="B29" s="17" t="s">
        <v>140</v>
      </c>
      <c r="C29" s="17" t="s">
        <v>141</v>
      </c>
      <c r="D29" s="17" t="s">
        <v>102</v>
      </c>
      <c r="E29" s="18">
        <v>1</v>
      </c>
      <c r="F29" s="120"/>
      <c r="G29" s="19">
        <f t="shared" si="0"/>
        <v>0</v>
      </c>
    </row>
    <row r="30" spans="1:7" ht="27.9" customHeight="1">
      <c r="A30" s="13">
        <v>26</v>
      </c>
      <c r="B30" s="17" t="s">
        <v>142</v>
      </c>
      <c r="C30" s="17" t="s">
        <v>143</v>
      </c>
      <c r="D30" s="17" t="s">
        <v>102</v>
      </c>
      <c r="E30" s="18">
        <v>1</v>
      </c>
      <c r="F30" s="120"/>
      <c r="G30" s="19">
        <f t="shared" si="0"/>
        <v>0</v>
      </c>
    </row>
    <row r="31" spans="1:7" ht="27.9" customHeight="1">
      <c r="A31" s="13">
        <v>27</v>
      </c>
      <c r="B31" s="17" t="s">
        <v>144</v>
      </c>
      <c r="C31" s="17" t="s">
        <v>145</v>
      </c>
      <c r="D31" s="17" t="s">
        <v>99</v>
      </c>
      <c r="E31" s="18">
        <v>8</v>
      </c>
      <c r="F31" s="120"/>
      <c r="G31" s="19">
        <f t="shared" si="0"/>
        <v>0</v>
      </c>
    </row>
    <row r="32" spans="1:7" ht="27.9" customHeight="1">
      <c r="A32" s="13">
        <v>28</v>
      </c>
      <c r="B32" s="17" t="s">
        <v>146</v>
      </c>
      <c r="C32" s="17" t="s">
        <v>147</v>
      </c>
      <c r="D32" s="17" t="s">
        <v>111</v>
      </c>
      <c r="E32" s="18">
        <v>100</v>
      </c>
      <c r="F32" s="120"/>
      <c r="G32" s="19">
        <f t="shared" si="0"/>
        <v>0</v>
      </c>
    </row>
    <row r="33" spans="1:7" ht="27.9" customHeight="1">
      <c r="A33" s="13">
        <v>29</v>
      </c>
      <c r="B33" s="17" t="s">
        <v>148</v>
      </c>
      <c r="C33" s="17" t="s">
        <v>149</v>
      </c>
      <c r="D33" s="17" t="s">
        <v>102</v>
      </c>
      <c r="E33" s="18">
        <v>1</v>
      </c>
      <c r="F33" s="120"/>
      <c r="G33" s="19">
        <f t="shared" si="0"/>
        <v>0</v>
      </c>
    </row>
    <row r="34" spans="1:7" ht="27.9" customHeight="1">
      <c r="A34" s="13">
        <v>30</v>
      </c>
      <c r="B34" s="17" t="s">
        <v>150</v>
      </c>
      <c r="C34" s="17" t="s">
        <v>151</v>
      </c>
      <c r="D34" s="17" t="s">
        <v>111</v>
      </c>
      <c r="E34" s="18">
        <v>15</v>
      </c>
      <c r="F34" s="120"/>
      <c r="G34" s="19">
        <f t="shared" si="0"/>
        <v>0</v>
      </c>
    </row>
    <row r="35" spans="1:7" ht="27.9" customHeight="1">
      <c r="A35" s="13">
        <v>31</v>
      </c>
      <c r="B35" s="17" t="s">
        <v>152</v>
      </c>
      <c r="C35" s="17" t="s">
        <v>153</v>
      </c>
      <c r="D35" s="17" t="s">
        <v>111</v>
      </c>
      <c r="E35" s="18">
        <v>5</v>
      </c>
      <c r="F35" s="120"/>
      <c r="G35" s="19">
        <f t="shared" si="0"/>
        <v>0</v>
      </c>
    </row>
    <row r="36" spans="1:7" ht="27.9" customHeight="1">
      <c r="A36" s="13">
        <v>32</v>
      </c>
      <c r="B36" s="17" t="s">
        <v>154</v>
      </c>
      <c r="C36" s="17" t="s">
        <v>155</v>
      </c>
      <c r="D36" s="17" t="s">
        <v>102</v>
      </c>
      <c r="E36" s="18">
        <v>1</v>
      </c>
      <c r="F36" s="120"/>
      <c r="G36" s="19">
        <f t="shared" si="0"/>
        <v>0</v>
      </c>
    </row>
    <row r="37" spans="1:7" ht="27.9" customHeight="1">
      <c r="A37" s="13">
        <v>33</v>
      </c>
      <c r="B37" s="17" t="s">
        <v>156</v>
      </c>
      <c r="C37" s="17" t="s">
        <v>157</v>
      </c>
      <c r="D37" s="17" t="s">
        <v>99</v>
      </c>
      <c r="E37" s="18">
        <v>1</v>
      </c>
      <c r="F37" s="120"/>
      <c r="G37" s="19">
        <f t="shared" si="0"/>
        <v>0</v>
      </c>
    </row>
    <row r="38" spans="1:7" ht="27.9" customHeight="1">
      <c r="A38" s="13">
        <v>34</v>
      </c>
      <c r="B38" s="17" t="s">
        <v>158</v>
      </c>
      <c r="C38" s="17" t="s">
        <v>159</v>
      </c>
      <c r="D38" s="17" t="s">
        <v>102</v>
      </c>
      <c r="E38" s="18">
        <v>1</v>
      </c>
      <c r="F38" s="120"/>
      <c r="G38" s="19">
        <f t="shared" si="0"/>
        <v>0</v>
      </c>
    </row>
    <row r="39" spans="1:7" ht="27.9" customHeight="1">
      <c r="A39" s="13">
        <v>35</v>
      </c>
      <c r="B39" s="17" t="s">
        <v>160</v>
      </c>
      <c r="C39" s="17" t="s">
        <v>161</v>
      </c>
      <c r="D39" s="17" t="s">
        <v>102</v>
      </c>
      <c r="E39" s="18">
        <v>1</v>
      </c>
      <c r="F39" s="120"/>
      <c r="G39" s="19">
        <f t="shared" si="0"/>
        <v>0</v>
      </c>
    </row>
    <row r="40" spans="1:7" ht="27.9" customHeight="1">
      <c r="A40" s="13">
        <v>36</v>
      </c>
      <c r="B40" s="17" t="s">
        <v>162</v>
      </c>
      <c r="C40" s="17" t="s">
        <v>163</v>
      </c>
      <c r="D40" s="17" t="s">
        <v>102</v>
      </c>
      <c r="E40" s="18">
        <v>1</v>
      </c>
      <c r="F40" s="120"/>
      <c r="G40" s="19">
        <f t="shared" si="0"/>
        <v>0</v>
      </c>
    </row>
    <row r="41" spans="1:7" ht="27.9" customHeight="1">
      <c r="A41" s="13">
        <v>37</v>
      </c>
      <c r="B41" s="17" t="s">
        <v>164</v>
      </c>
      <c r="C41" s="17" t="s">
        <v>165</v>
      </c>
      <c r="D41" s="17" t="s">
        <v>102</v>
      </c>
      <c r="E41" s="18">
        <v>1</v>
      </c>
      <c r="F41" s="120"/>
      <c r="G41" s="19">
        <f t="shared" si="0"/>
        <v>0</v>
      </c>
    </row>
    <row r="42" spans="1:7" ht="27.9" customHeight="1">
      <c r="A42" s="13">
        <v>38</v>
      </c>
      <c r="B42" s="17" t="s">
        <v>166</v>
      </c>
      <c r="C42" s="17" t="s">
        <v>200</v>
      </c>
      <c r="D42" s="17" t="s">
        <v>102</v>
      </c>
      <c r="E42" s="18">
        <v>1</v>
      </c>
      <c r="F42" s="120"/>
      <c r="G42" s="19">
        <f t="shared" si="0"/>
        <v>0</v>
      </c>
    </row>
    <row r="43" spans="1:7" ht="27.9" customHeight="1">
      <c r="A43" s="13">
        <v>39</v>
      </c>
      <c r="B43" s="17" t="s">
        <v>168</v>
      </c>
      <c r="C43" s="17" t="s">
        <v>169</v>
      </c>
      <c r="D43" s="17" t="s">
        <v>102</v>
      </c>
      <c r="E43" s="18">
        <v>1</v>
      </c>
      <c r="F43" s="120"/>
      <c r="G43" s="19">
        <f t="shared" si="0"/>
        <v>0</v>
      </c>
    </row>
    <row r="44" spans="1:7" ht="27.9" customHeight="1">
      <c r="A44" s="13">
        <v>40</v>
      </c>
      <c r="B44" s="17" t="s">
        <v>170</v>
      </c>
      <c r="C44" s="17" t="s">
        <v>171</v>
      </c>
      <c r="D44" s="17" t="s">
        <v>102</v>
      </c>
      <c r="E44" s="18">
        <v>1</v>
      </c>
      <c r="F44" s="120"/>
      <c r="G44" s="19">
        <f t="shared" si="0"/>
        <v>0</v>
      </c>
    </row>
    <row r="45" spans="1:7" ht="27.9" customHeight="1">
      <c r="A45" s="13">
        <v>41</v>
      </c>
      <c r="B45" s="17" t="s">
        <v>172</v>
      </c>
      <c r="C45" s="17" t="s">
        <v>173</v>
      </c>
      <c r="D45" s="31" t="s">
        <v>102</v>
      </c>
      <c r="E45" s="18">
        <v>1</v>
      </c>
      <c r="F45" s="120"/>
      <c r="G45" s="19">
        <f>IF(OR(E45="",F45=""),0,E45*F45)</f>
        <v>0</v>
      </c>
    </row>
    <row r="46" spans="1:7" ht="27.9" customHeight="1">
      <c r="A46" s="13">
        <v>42</v>
      </c>
      <c r="B46" s="17" t="s">
        <v>174</v>
      </c>
      <c r="C46" s="17" t="s">
        <v>175</v>
      </c>
      <c r="D46" s="17" t="s">
        <v>102</v>
      </c>
      <c r="E46" s="18">
        <v>1</v>
      </c>
      <c r="F46" s="120"/>
      <c r="G46" s="19">
        <f t="shared" si="0"/>
        <v>0</v>
      </c>
    </row>
    <row r="47" spans="1:7" ht="27.9" customHeight="1">
      <c r="A47" s="13">
        <v>43</v>
      </c>
      <c r="B47" s="17" t="s">
        <v>176</v>
      </c>
      <c r="C47" s="17" t="s">
        <v>177</v>
      </c>
      <c r="D47" s="17" t="s">
        <v>102</v>
      </c>
      <c r="E47" s="18">
        <v>1</v>
      </c>
      <c r="F47" s="120"/>
      <c r="G47" s="19">
        <f t="shared" si="0"/>
        <v>0</v>
      </c>
    </row>
    <row r="48" spans="1:7" ht="27.9" customHeight="1">
      <c r="A48" s="13">
        <v>44</v>
      </c>
      <c r="B48" s="17" t="s">
        <v>178</v>
      </c>
      <c r="C48" s="17" t="s">
        <v>179</v>
      </c>
      <c r="D48" s="17" t="s">
        <v>102</v>
      </c>
      <c r="E48" s="18">
        <v>1</v>
      </c>
      <c r="F48" s="120"/>
      <c r="G48" s="19">
        <f t="shared" si="0"/>
        <v>0</v>
      </c>
    </row>
    <row r="49" spans="1:7" ht="96.6">
      <c r="A49" s="62">
        <v>45</v>
      </c>
      <c r="B49" s="63" t="s">
        <v>180</v>
      </c>
      <c r="C49" s="63" t="s">
        <v>181</v>
      </c>
      <c r="D49" s="64" t="s">
        <v>99</v>
      </c>
      <c r="E49" s="64">
        <v>1</v>
      </c>
      <c r="F49" s="120"/>
      <c r="G49" s="60">
        <f>IF(OR(E49="",F49=""),0,E49*F49)</f>
        <v>0</v>
      </c>
    </row>
    <row r="50" spans="1:7">
      <c r="F50" s="9" t="s">
        <v>187</v>
      </c>
      <c r="G50" s="46">
        <f>ROUND(SUM(G5:G8),2)</f>
        <v>0</v>
      </c>
    </row>
    <row r="51" spans="1:7">
      <c r="F51" s="9" t="s">
        <v>188</v>
      </c>
      <c r="G51" s="12">
        <f>ROUND(SUM(G9:G49),2)</f>
        <v>0</v>
      </c>
    </row>
    <row r="52" spans="1:7">
      <c r="F52" s="9" t="s">
        <v>189</v>
      </c>
      <c r="G52" s="12">
        <f>ROUND(G50+G51,2)</f>
        <v>0</v>
      </c>
    </row>
    <row r="53" spans="1:7">
      <c r="F53" s="9" t="s">
        <v>190</v>
      </c>
      <c r="G53" s="12">
        <f>ROUND(G52*10%,2)</f>
        <v>0</v>
      </c>
    </row>
    <row r="54" spans="1:7" ht="24.9" customHeight="1">
      <c r="F54" s="9" t="s">
        <v>191</v>
      </c>
      <c r="G54" s="12">
        <f>ROUND(G52+G53,2)</f>
        <v>0</v>
      </c>
    </row>
    <row r="55" spans="1:7">
      <c r="F55" s="30" t="s">
        <v>192</v>
      </c>
      <c r="G55" s="7">
        <f>ROUND(G54*15%,2)</f>
        <v>0</v>
      </c>
    </row>
    <row r="56" spans="1:7">
      <c r="F56" t="s">
        <v>193</v>
      </c>
      <c r="G56" s="69">
        <f>ROUND(G54+G55,2)</f>
        <v>0</v>
      </c>
    </row>
  </sheetData>
  <sheetProtection algorithmName="SHA-512" hashValue="gNhBSXSia8FZC81v1gofxFj9naVhxu6fMnc8aZziZt+KwIrCvERIvhLFKz4IcbAsWqj/iY79I43biQeRmS8Lyw==" saltValue="ejrkiDhF8ulFcAb+PzpDFQ==" spinCount="100000" sheet="1" objects="1" scenarios="1" selectLockedCells="1"/>
  <mergeCells count="2">
    <mergeCell ref="B1:G1"/>
    <mergeCell ref="B2:G2"/>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56"/>
  <sheetViews>
    <sheetView workbookViewId="0">
      <selection activeCell="F5" sqref="F5"/>
    </sheetView>
  </sheetViews>
  <sheetFormatPr defaultRowHeight="13.8"/>
  <cols>
    <col min="2" max="2" width="26" customWidth="1"/>
    <col min="3" max="3" width="48" customWidth="1"/>
    <col min="4" max="4" width="12" customWidth="1"/>
    <col min="5" max="5" width="10" customWidth="1"/>
    <col min="6" max="6" width="29.8984375" customWidth="1"/>
    <col min="7" max="7" width="14" customWidth="1"/>
  </cols>
  <sheetData>
    <row r="1" spans="1:7" ht="111" customHeight="1">
      <c r="B1" s="110" t="s">
        <v>201</v>
      </c>
      <c r="C1" s="113"/>
      <c r="D1" s="113"/>
      <c r="E1" s="113"/>
      <c r="F1" s="113"/>
      <c r="G1" s="113"/>
    </row>
    <row r="2" spans="1:7">
      <c r="B2" s="112" t="s">
        <v>183</v>
      </c>
      <c r="C2" s="112"/>
      <c r="D2" s="112"/>
      <c r="E2" s="112"/>
      <c r="F2" s="112"/>
      <c r="G2" s="11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20"/>
      <c r="G5" s="19">
        <f>IF(OR(E5="",F5=""),0,E5*F5)</f>
        <v>0</v>
      </c>
    </row>
    <row r="6" spans="1:7" ht="41.4">
      <c r="A6" s="13">
        <v>2</v>
      </c>
      <c r="B6" s="43" t="s">
        <v>184</v>
      </c>
      <c r="C6" s="43" t="s">
        <v>91</v>
      </c>
      <c r="D6" s="43" t="s">
        <v>92</v>
      </c>
      <c r="E6" s="44">
        <v>1</v>
      </c>
      <c r="F6" s="120"/>
      <c r="G6" s="19">
        <f>IF(OR(E6="",F6=""),0,E6*F6)</f>
        <v>0</v>
      </c>
    </row>
    <row r="7" spans="1:7" ht="41.4">
      <c r="A7" s="13">
        <v>3</v>
      </c>
      <c r="B7" s="14" t="s">
        <v>93</v>
      </c>
      <c r="C7" s="14" t="s">
        <v>94</v>
      </c>
      <c r="D7" s="14" t="s">
        <v>89</v>
      </c>
      <c r="E7" s="15">
        <v>1</v>
      </c>
      <c r="F7" s="120"/>
      <c r="G7" s="19">
        <f>IF(OR(E7="",F7=""),0,E7*F7)</f>
        <v>0</v>
      </c>
    </row>
    <row r="8" spans="1:7" ht="82.8">
      <c r="A8" s="13">
        <v>4</v>
      </c>
      <c r="B8" s="43" t="s">
        <v>95</v>
      </c>
      <c r="C8" s="43" t="s">
        <v>96</v>
      </c>
      <c r="D8" s="43" t="s">
        <v>89</v>
      </c>
      <c r="E8" s="44">
        <v>1</v>
      </c>
      <c r="F8" s="120"/>
      <c r="G8" s="19">
        <f>IF(OR(E8="",F8=""),0,E8*F8)</f>
        <v>0</v>
      </c>
    </row>
    <row r="9" spans="1:7" ht="27.9" customHeight="1">
      <c r="A9" s="13">
        <v>5</v>
      </c>
      <c r="B9" s="17" t="s">
        <v>97</v>
      </c>
      <c r="C9" s="17" t="s">
        <v>98</v>
      </c>
      <c r="D9" s="17" t="s">
        <v>99</v>
      </c>
      <c r="E9" s="18">
        <v>191</v>
      </c>
      <c r="F9" s="120"/>
      <c r="G9" s="19">
        <f t="shared" ref="G9:G48" si="0">IF(OR(E9="",F9=""),0,E9*F9)</f>
        <v>0</v>
      </c>
    </row>
    <row r="10" spans="1:7" ht="27.9" customHeight="1">
      <c r="A10" s="13">
        <v>6</v>
      </c>
      <c r="B10" s="17" t="s">
        <v>100</v>
      </c>
      <c r="C10" s="17" t="s">
        <v>101</v>
      </c>
      <c r="D10" s="17" t="s">
        <v>102</v>
      </c>
      <c r="E10" s="18">
        <v>1</v>
      </c>
      <c r="F10" s="120"/>
      <c r="G10" s="19">
        <f t="shared" si="0"/>
        <v>0</v>
      </c>
    </row>
    <row r="11" spans="1:7" ht="27.9" customHeight="1">
      <c r="A11" s="13">
        <v>7</v>
      </c>
      <c r="B11" s="17" t="s">
        <v>103</v>
      </c>
      <c r="C11" s="17" t="s">
        <v>104</v>
      </c>
      <c r="D11" s="17" t="s">
        <v>102</v>
      </c>
      <c r="E11" s="18">
        <v>1</v>
      </c>
      <c r="F11" s="120"/>
      <c r="G11" s="19">
        <f t="shared" si="0"/>
        <v>0</v>
      </c>
    </row>
    <row r="12" spans="1:7" ht="27.9" customHeight="1">
      <c r="A12" s="13">
        <v>8</v>
      </c>
      <c r="B12" s="17" t="s">
        <v>105</v>
      </c>
      <c r="C12" s="17" t="s">
        <v>106</v>
      </c>
      <c r="D12" s="17" t="s">
        <v>102</v>
      </c>
      <c r="E12" s="18">
        <v>1</v>
      </c>
      <c r="F12" s="120"/>
      <c r="G12" s="19">
        <f t="shared" si="0"/>
        <v>0</v>
      </c>
    </row>
    <row r="13" spans="1:7" ht="27.9" customHeight="1">
      <c r="A13" s="13">
        <v>9</v>
      </c>
      <c r="B13" s="17" t="s">
        <v>107</v>
      </c>
      <c r="C13" s="17" t="s">
        <v>108</v>
      </c>
      <c r="D13" s="17" t="s">
        <v>102</v>
      </c>
      <c r="E13" s="18">
        <v>420</v>
      </c>
      <c r="F13" s="120"/>
      <c r="G13" s="19">
        <f t="shared" si="0"/>
        <v>0</v>
      </c>
    </row>
    <row r="14" spans="1:7" ht="27.9" customHeight="1">
      <c r="A14" s="13">
        <v>10</v>
      </c>
      <c r="B14" s="17" t="s">
        <v>109</v>
      </c>
      <c r="C14" s="17" t="s">
        <v>110</v>
      </c>
      <c r="D14" s="17" t="s">
        <v>111</v>
      </c>
      <c r="E14" s="18">
        <v>240</v>
      </c>
      <c r="F14" s="120"/>
      <c r="G14" s="19">
        <f t="shared" si="0"/>
        <v>0</v>
      </c>
    </row>
    <row r="15" spans="1:7" ht="27.9" customHeight="1">
      <c r="A15" s="13">
        <v>11</v>
      </c>
      <c r="B15" s="17" t="s">
        <v>112</v>
      </c>
      <c r="C15" s="17" t="s">
        <v>113</v>
      </c>
      <c r="D15" s="17" t="s">
        <v>102</v>
      </c>
      <c r="E15" s="18">
        <v>1</v>
      </c>
      <c r="F15" s="120"/>
      <c r="G15" s="19">
        <f t="shared" si="0"/>
        <v>0</v>
      </c>
    </row>
    <row r="16" spans="1:7" ht="27.9" customHeight="1">
      <c r="A16" s="13">
        <v>12</v>
      </c>
      <c r="B16" s="17" t="s">
        <v>114</v>
      </c>
      <c r="C16" s="17" t="s">
        <v>115</v>
      </c>
      <c r="D16" s="17" t="s">
        <v>99</v>
      </c>
      <c r="E16" s="18">
        <v>1</v>
      </c>
      <c r="F16" s="120"/>
      <c r="G16" s="19">
        <f t="shared" si="0"/>
        <v>0</v>
      </c>
    </row>
    <row r="17" spans="1:7" ht="27.9" customHeight="1">
      <c r="A17" s="13">
        <v>13</v>
      </c>
      <c r="B17" s="17" t="s">
        <v>116</v>
      </c>
      <c r="C17" s="17" t="s">
        <v>117</v>
      </c>
      <c r="D17" s="17" t="s">
        <v>102</v>
      </c>
      <c r="E17" s="18">
        <v>4</v>
      </c>
      <c r="F17" s="120"/>
      <c r="G17" s="19">
        <f t="shared" si="0"/>
        <v>0</v>
      </c>
    </row>
    <row r="18" spans="1:7" ht="27.9" customHeight="1">
      <c r="A18" s="13">
        <v>14</v>
      </c>
      <c r="B18" s="17" t="s">
        <v>118</v>
      </c>
      <c r="C18" s="17" t="s">
        <v>119</v>
      </c>
      <c r="D18" s="17" t="s">
        <v>99</v>
      </c>
      <c r="E18" s="18">
        <v>1</v>
      </c>
      <c r="F18" s="120"/>
      <c r="G18" s="19">
        <f t="shared" si="0"/>
        <v>0</v>
      </c>
    </row>
    <row r="19" spans="1:7" ht="27.9" customHeight="1">
      <c r="A19" s="13">
        <v>15</v>
      </c>
      <c r="B19" s="17" t="s">
        <v>120</v>
      </c>
      <c r="C19" s="17" t="s">
        <v>121</v>
      </c>
      <c r="D19" s="17" t="s">
        <v>99</v>
      </c>
      <c r="E19" s="18">
        <v>1</v>
      </c>
      <c r="F19" s="120"/>
      <c r="G19" s="19">
        <f t="shared" si="0"/>
        <v>0</v>
      </c>
    </row>
    <row r="20" spans="1:7" ht="27.9" customHeight="1">
      <c r="A20" s="13">
        <v>16</v>
      </c>
      <c r="B20" s="17" t="s">
        <v>122</v>
      </c>
      <c r="C20" s="17" t="s">
        <v>123</v>
      </c>
      <c r="D20" s="17" t="s">
        <v>99</v>
      </c>
      <c r="E20" s="18">
        <v>1</v>
      </c>
      <c r="F20" s="120"/>
      <c r="G20" s="19">
        <f t="shared" si="0"/>
        <v>0</v>
      </c>
    </row>
    <row r="21" spans="1:7" ht="27.9" customHeight="1">
      <c r="A21" s="13">
        <v>17</v>
      </c>
      <c r="B21" s="17" t="s">
        <v>124</v>
      </c>
      <c r="C21" s="17" t="s">
        <v>125</v>
      </c>
      <c r="D21" s="17" t="s">
        <v>102</v>
      </c>
      <c r="E21" s="18">
        <v>1</v>
      </c>
      <c r="F21" s="120"/>
      <c r="G21" s="19">
        <f t="shared" si="0"/>
        <v>0</v>
      </c>
    </row>
    <row r="22" spans="1:7" ht="27.9" customHeight="1">
      <c r="A22" s="13">
        <v>18</v>
      </c>
      <c r="B22" s="17" t="s">
        <v>126</v>
      </c>
      <c r="C22" s="17" t="s">
        <v>127</v>
      </c>
      <c r="D22" s="17" t="s">
        <v>102</v>
      </c>
      <c r="E22" s="18">
        <v>1</v>
      </c>
      <c r="F22" s="120"/>
      <c r="G22" s="19">
        <f t="shared" si="0"/>
        <v>0</v>
      </c>
    </row>
    <row r="23" spans="1:7" ht="27.9" customHeight="1">
      <c r="A23" s="13">
        <v>19</v>
      </c>
      <c r="B23" s="17" t="s">
        <v>128</v>
      </c>
      <c r="C23" s="17" t="s">
        <v>129</v>
      </c>
      <c r="D23" s="17" t="s">
        <v>99</v>
      </c>
      <c r="E23" s="18">
        <v>1</v>
      </c>
      <c r="F23" s="120"/>
      <c r="G23" s="19">
        <f t="shared" si="0"/>
        <v>0</v>
      </c>
    </row>
    <row r="24" spans="1:7" ht="27.9" customHeight="1">
      <c r="A24" s="13">
        <v>20</v>
      </c>
      <c r="B24" s="17" t="s">
        <v>130</v>
      </c>
      <c r="C24" s="17" t="s">
        <v>131</v>
      </c>
      <c r="D24" s="17" t="s">
        <v>99</v>
      </c>
      <c r="E24" s="18">
        <v>1</v>
      </c>
      <c r="F24" s="120"/>
      <c r="G24" s="19">
        <f t="shared" si="0"/>
        <v>0</v>
      </c>
    </row>
    <row r="25" spans="1:7" ht="27.9" customHeight="1">
      <c r="A25" s="13">
        <v>21</v>
      </c>
      <c r="B25" s="17" t="s">
        <v>132</v>
      </c>
      <c r="C25" s="17" t="s">
        <v>133</v>
      </c>
      <c r="D25" s="17" t="s">
        <v>111</v>
      </c>
      <c r="E25" s="18">
        <v>220</v>
      </c>
      <c r="F25" s="120"/>
      <c r="G25" s="19">
        <f t="shared" si="0"/>
        <v>0</v>
      </c>
    </row>
    <row r="26" spans="1:7" ht="27.9" customHeight="1">
      <c r="A26" s="13">
        <v>22</v>
      </c>
      <c r="B26" s="17" t="s">
        <v>134</v>
      </c>
      <c r="C26" s="17" t="s">
        <v>135</v>
      </c>
      <c r="D26" s="17" t="s">
        <v>102</v>
      </c>
      <c r="E26" s="18">
        <v>1</v>
      </c>
      <c r="F26" s="120"/>
      <c r="G26" s="19">
        <f>IF(OR(E26="",F26=""),0,E26*F26)</f>
        <v>0</v>
      </c>
    </row>
    <row r="27" spans="1:7" ht="27.9" customHeight="1">
      <c r="A27" s="13">
        <v>23</v>
      </c>
      <c r="B27" s="17" t="s">
        <v>136</v>
      </c>
      <c r="C27" s="17" t="s">
        <v>137</v>
      </c>
      <c r="D27" s="17" t="s">
        <v>102</v>
      </c>
      <c r="E27" s="18">
        <v>1</v>
      </c>
      <c r="F27" s="120"/>
      <c r="G27" s="19">
        <f t="shared" si="0"/>
        <v>0</v>
      </c>
    </row>
    <row r="28" spans="1:7" ht="27.9" customHeight="1">
      <c r="A28" s="13">
        <v>24</v>
      </c>
      <c r="B28" s="17" t="s">
        <v>138</v>
      </c>
      <c r="C28" s="17" t="s">
        <v>139</v>
      </c>
      <c r="D28" s="17" t="s">
        <v>102</v>
      </c>
      <c r="E28" s="18">
        <v>1</v>
      </c>
      <c r="F28" s="120"/>
      <c r="G28" s="19">
        <f t="shared" si="0"/>
        <v>0</v>
      </c>
    </row>
    <row r="29" spans="1:7" ht="27.9" customHeight="1">
      <c r="A29" s="13">
        <v>25</v>
      </c>
      <c r="B29" s="17" t="s">
        <v>140</v>
      </c>
      <c r="C29" s="17" t="s">
        <v>141</v>
      </c>
      <c r="D29" s="17" t="s">
        <v>102</v>
      </c>
      <c r="E29" s="18">
        <v>1</v>
      </c>
      <c r="F29" s="120"/>
      <c r="G29" s="19">
        <f t="shared" si="0"/>
        <v>0</v>
      </c>
    </row>
    <row r="30" spans="1:7" ht="27.9" customHeight="1">
      <c r="A30" s="13">
        <v>26</v>
      </c>
      <c r="B30" s="17" t="s">
        <v>142</v>
      </c>
      <c r="C30" s="17" t="s">
        <v>143</v>
      </c>
      <c r="D30" s="17" t="s">
        <v>102</v>
      </c>
      <c r="E30" s="18">
        <v>1</v>
      </c>
      <c r="F30" s="120"/>
      <c r="G30" s="19">
        <f t="shared" si="0"/>
        <v>0</v>
      </c>
    </row>
    <row r="31" spans="1:7" ht="27.9" customHeight="1">
      <c r="A31" s="13">
        <v>27</v>
      </c>
      <c r="B31" s="17" t="s">
        <v>144</v>
      </c>
      <c r="C31" s="17" t="s">
        <v>145</v>
      </c>
      <c r="D31" s="17" t="s">
        <v>99</v>
      </c>
      <c r="E31" s="18">
        <v>12</v>
      </c>
      <c r="F31" s="120"/>
      <c r="G31" s="19">
        <f t="shared" si="0"/>
        <v>0</v>
      </c>
    </row>
    <row r="32" spans="1:7" ht="27.9" customHeight="1">
      <c r="A32" s="13">
        <v>28</v>
      </c>
      <c r="B32" s="17" t="s">
        <v>146</v>
      </c>
      <c r="C32" s="17" t="s">
        <v>147</v>
      </c>
      <c r="D32" s="17" t="s">
        <v>111</v>
      </c>
      <c r="E32" s="18">
        <v>150</v>
      </c>
      <c r="F32" s="120"/>
      <c r="G32" s="19">
        <f t="shared" si="0"/>
        <v>0</v>
      </c>
    </row>
    <row r="33" spans="1:7" ht="27.9" customHeight="1">
      <c r="A33" s="13">
        <v>29</v>
      </c>
      <c r="B33" s="17" t="s">
        <v>148</v>
      </c>
      <c r="C33" s="17" t="s">
        <v>149</v>
      </c>
      <c r="D33" s="17" t="s">
        <v>102</v>
      </c>
      <c r="E33" s="18">
        <v>1</v>
      </c>
      <c r="F33" s="120"/>
      <c r="G33" s="19">
        <f t="shared" si="0"/>
        <v>0</v>
      </c>
    </row>
    <row r="34" spans="1:7" ht="27.9" customHeight="1">
      <c r="A34" s="13">
        <v>30</v>
      </c>
      <c r="B34" s="17" t="s">
        <v>150</v>
      </c>
      <c r="C34" s="17" t="s">
        <v>151</v>
      </c>
      <c r="D34" s="17" t="s">
        <v>111</v>
      </c>
      <c r="E34" s="18">
        <v>15</v>
      </c>
      <c r="F34" s="120"/>
      <c r="G34" s="19">
        <f t="shared" si="0"/>
        <v>0</v>
      </c>
    </row>
    <row r="35" spans="1:7" ht="27.9" customHeight="1">
      <c r="A35" s="13">
        <v>31</v>
      </c>
      <c r="B35" s="17" t="s">
        <v>152</v>
      </c>
      <c r="C35" s="17" t="s">
        <v>153</v>
      </c>
      <c r="D35" s="17" t="s">
        <v>111</v>
      </c>
      <c r="E35" s="18">
        <v>5</v>
      </c>
      <c r="F35" s="120"/>
      <c r="G35" s="19">
        <f t="shared" si="0"/>
        <v>0</v>
      </c>
    </row>
    <row r="36" spans="1:7" ht="27.9" customHeight="1">
      <c r="A36" s="13">
        <v>32</v>
      </c>
      <c r="B36" s="17" t="s">
        <v>154</v>
      </c>
      <c r="C36" s="17" t="s">
        <v>155</v>
      </c>
      <c r="D36" s="17" t="s">
        <v>102</v>
      </c>
      <c r="E36" s="18">
        <v>1</v>
      </c>
      <c r="F36" s="120"/>
      <c r="G36" s="19">
        <f t="shared" si="0"/>
        <v>0</v>
      </c>
    </row>
    <row r="37" spans="1:7" ht="27.9" customHeight="1">
      <c r="A37" s="13">
        <v>33</v>
      </c>
      <c r="B37" s="17" t="s">
        <v>156</v>
      </c>
      <c r="C37" s="17" t="s">
        <v>157</v>
      </c>
      <c r="D37" s="17" t="s">
        <v>99</v>
      </c>
      <c r="E37" s="18">
        <v>1</v>
      </c>
      <c r="F37" s="120"/>
      <c r="G37" s="19">
        <f t="shared" si="0"/>
        <v>0</v>
      </c>
    </row>
    <row r="38" spans="1:7" ht="27.9" customHeight="1">
      <c r="A38" s="13">
        <v>34</v>
      </c>
      <c r="B38" s="17" t="s">
        <v>158</v>
      </c>
      <c r="C38" s="17" t="s">
        <v>159</v>
      </c>
      <c r="D38" s="17" t="s">
        <v>102</v>
      </c>
      <c r="E38" s="18">
        <v>1</v>
      </c>
      <c r="F38" s="120"/>
      <c r="G38" s="19">
        <f t="shared" si="0"/>
        <v>0</v>
      </c>
    </row>
    <row r="39" spans="1:7" ht="27.9" customHeight="1">
      <c r="A39" s="13">
        <v>35</v>
      </c>
      <c r="B39" s="17" t="s">
        <v>160</v>
      </c>
      <c r="C39" s="17" t="s">
        <v>161</v>
      </c>
      <c r="D39" s="17" t="s">
        <v>102</v>
      </c>
      <c r="E39" s="18">
        <v>1</v>
      </c>
      <c r="F39" s="120"/>
      <c r="G39" s="19">
        <f t="shared" si="0"/>
        <v>0</v>
      </c>
    </row>
    <row r="40" spans="1:7" ht="27.9" customHeight="1">
      <c r="A40" s="13">
        <v>36</v>
      </c>
      <c r="B40" s="17" t="s">
        <v>162</v>
      </c>
      <c r="C40" s="17" t="s">
        <v>163</v>
      </c>
      <c r="D40" s="17" t="s">
        <v>102</v>
      </c>
      <c r="E40" s="18">
        <v>1</v>
      </c>
      <c r="F40" s="120"/>
      <c r="G40" s="19">
        <f t="shared" si="0"/>
        <v>0</v>
      </c>
    </row>
    <row r="41" spans="1:7" ht="27.9" customHeight="1">
      <c r="A41" s="13">
        <v>37</v>
      </c>
      <c r="B41" s="17" t="s">
        <v>164</v>
      </c>
      <c r="C41" s="17" t="s">
        <v>165</v>
      </c>
      <c r="D41" s="17" t="s">
        <v>102</v>
      </c>
      <c r="E41" s="18">
        <v>1</v>
      </c>
      <c r="F41" s="120"/>
      <c r="G41" s="19">
        <f t="shared" si="0"/>
        <v>0</v>
      </c>
    </row>
    <row r="42" spans="1:7" ht="27.9" customHeight="1">
      <c r="A42" s="13">
        <v>38</v>
      </c>
      <c r="B42" s="17" t="s">
        <v>166</v>
      </c>
      <c r="C42" s="17" t="s">
        <v>167</v>
      </c>
      <c r="D42" s="17" t="s">
        <v>102</v>
      </c>
      <c r="E42" s="18">
        <v>1</v>
      </c>
      <c r="F42" s="120"/>
      <c r="G42" s="19">
        <f t="shared" si="0"/>
        <v>0</v>
      </c>
    </row>
    <row r="43" spans="1:7" ht="27.9" customHeight="1">
      <c r="A43" s="13">
        <v>39</v>
      </c>
      <c r="B43" s="17" t="s">
        <v>168</v>
      </c>
      <c r="C43" s="17" t="s">
        <v>169</v>
      </c>
      <c r="D43" s="17" t="s">
        <v>102</v>
      </c>
      <c r="E43" s="18">
        <v>1</v>
      </c>
      <c r="F43" s="120"/>
      <c r="G43" s="19">
        <f t="shared" si="0"/>
        <v>0</v>
      </c>
    </row>
    <row r="44" spans="1:7" ht="27.9" customHeight="1">
      <c r="A44" s="13">
        <v>40</v>
      </c>
      <c r="B44" s="17" t="s">
        <v>170</v>
      </c>
      <c r="C44" s="17" t="s">
        <v>171</v>
      </c>
      <c r="D44" s="17" t="s">
        <v>102</v>
      </c>
      <c r="E44" s="18">
        <v>1</v>
      </c>
      <c r="F44" s="120"/>
      <c r="G44" s="19">
        <f t="shared" si="0"/>
        <v>0</v>
      </c>
    </row>
    <row r="45" spans="1:7" ht="27.9" customHeight="1">
      <c r="A45" s="13">
        <v>41</v>
      </c>
      <c r="B45" s="17" t="s">
        <v>172</v>
      </c>
      <c r="C45" s="17" t="s">
        <v>173</v>
      </c>
      <c r="D45" s="17" t="s">
        <v>102</v>
      </c>
      <c r="E45" s="18">
        <v>1</v>
      </c>
      <c r="F45" s="120"/>
      <c r="G45" s="19">
        <f t="shared" si="0"/>
        <v>0</v>
      </c>
    </row>
    <row r="46" spans="1:7" ht="27.9" customHeight="1">
      <c r="A46" s="13">
        <v>42</v>
      </c>
      <c r="B46" s="17" t="s">
        <v>174</v>
      </c>
      <c r="C46" s="17" t="s">
        <v>175</v>
      </c>
      <c r="D46" s="17" t="s">
        <v>102</v>
      </c>
      <c r="E46" s="18">
        <v>1</v>
      </c>
      <c r="F46" s="120"/>
      <c r="G46" s="19">
        <f>IF(OR(E46="",F46=""),0,E46*F46)</f>
        <v>0</v>
      </c>
    </row>
    <row r="47" spans="1:7" ht="27.9" customHeight="1">
      <c r="A47" s="13">
        <v>43</v>
      </c>
      <c r="B47" s="17" t="s">
        <v>176</v>
      </c>
      <c r="C47" s="17" t="s">
        <v>177</v>
      </c>
      <c r="D47" s="17" t="s">
        <v>102</v>
      </c>
      <c r="E47" s="18">
        <v>1</v>
      </c>
      <c r="F47" s="120"/>
      <c r="G47" s="19">
        <f t="shared" si="0"/>
        <v>0</v>
      </c>
    </row>
    <row r="48" spans="1:7" ht="27.9" customHeight="1">
      <c r="A48" s="13">
        <v>44</v>
      </c>
      <c r="B48" s="17" t="s">
        <v>178</v>
      </c>
      <c r="C48" s="17" t="s">
        <v>179</v>
      </c>
      <c r="D48" s="17" t="s">
        <v>102</v>
      </c>
      <c r="E48" s="18">
        <v>1</v>
      </c>
      <c r="F48" s="120"/>
      <c r="G48" s="19">
        <f t="shared" si="0"/>
        <v>0</v>
      </c>
    </row>
    <row r="49" spans="1:7" ht="96.6">
      <c r="A49" s="62">
        <v>45</v>
      </c>
      <c r="B49" s="63" t="s">
        <v>180</v>
      </c>
      <c r="C49" s="63" t="s">
        <v>181</v>
      </c>
      <c r="D49" s="64" t="s">
        <v>99</v>
      </c>
      <c r="E49" s="64">
        <v>1</v>
      </c>
      <c r="F49" s="120"/>
      <c r="G49" s="60">
        <f>IF(OR(E49="",F49=""),0,E49*F49)</f>
        <v>0</v>
      </c>
    </row>
    <row r="50" spans="1:7">
      <c r="F50" s="9" t="s">
        <v>197</v>
      </c>
      <c r="G50" s="46">
        <f>ROUND(SUM(G5:G8),2)</f>
        <v>0</v>
      </c>
    </row>
    <row r="51" spans="1:7">
      <c r="F51" s="9" t="s">
        <v>188</v>
      </c>
      <c r="G51" s="12">
        <f>ROUND(SUM(G9:G49),2)</f>
        <v>0</v>
      </c>
    </row>
    <row r="52" spans="1:7">
      <c r="F52" s="9" t="s">
        <v>189</v>
      </c>
      <c r="G52" s="12">
        <f>ROUND(G50+G51,2)</f>
        <v>0</v>
      </c>
    </row>
    <row r="53" spans="1:7">
      <c r="F53" s="9" t="s">
        <v>190</v>
      </c>
      <c r="G53" s="12">
        <f>ROUND(G52*10%,2)</f>
        <v>0</v>
      </c>
    </row>
    <row r="54" spans="1:7" ht="24.9" customHeight="1">
      <c r="F54" s="9" t="s">
        <v>191</v>
      </c>
      <c r="G54" s="12">
        <f>ROUND(G52+G53,2)</f>
        <v>0</v>
      </c>
    </row>
    <row r="55" spans="1:7">
      <c r="F55" s="30" t="s">
        <v>192</v>
      </c>
      <c r="G55" s="7">
        <f>ROUND(G54*15%,2)</f>
        <v>0</v>
      </c>
    </row>
    <row r="56" spans="1:7">
      <c r="F56" t="s">
        <v>193</v>
      </c>
      <c r="G56" s="69">
        <f>ROUND(G54+G55,2)</f>
        <v>0</v>
      </c>
    </row>
  </sheetData>
  <sheetProtection algorithmName="SHA-512" hashValue="UNTgXkiEBWG8lHQY4nEhA6q5z5NxRay88hIOBMZtJKx/0Q2e7DFh2OSKIk71eejpoLcBSbphivE2qg9OesqOtA==" saltValue="e4yWwyddBGov7tjg25r4+w==" spinCount="100000" sheet="1" objects="1" scenarios="1" selectLockedCells="1"/>
  <mergeCells count="2">
    <mergeCell ref="B1:G1"/>
    <mergeCell ref="B2:G2"/>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6"/>
  <sheetViews>
    <sheetView workbookViewId="0">
      <selection activeCell="F6" sqref="F6"/>
    </sheetView>
  </sheetViews>
  <sheetFormatPr defaultRowHeight="13.8"/>
  <cols>
    <col min="2" max="2" width="26" customWidth="1"/>
    <col min="3" max="3" width="48" customWidth="1"/>
    <col min="4" max="4" width="12" customWidth="1"/>
    <col min="5" max="5" width="10" customWidth="1"/>
    <col min="6" max="6" width="29.8984375" customWidth="1"/>
    <col min="7" max="7" width="18" customWidth="1"/>
  </cols>
  <sheetData>
    <row r="1" spans="1:7" ht="84" customHeight="1">
      <c r="A1" s="114" t="s">
        <v>202</v>
      </c>
      <c r="B1" s="114"/>
      <c r="C1" s="114"/>
      <c r="D1" s="114"/>
      <c r="E1" s="114"/>
      <c r="F1" s="114"/>
      <c r="G1" s="114"/>
    </row>
    <row r="2" spans="1:7">
      <c r="B2" s="112" t="s">
        <v>186</v>
      </c>
      <c r="C2" s="112"/>
      <c r="D2" s="112"/>
      <c r="E2" s="112"/>
      <c r="F2" s="112"/>
      <c r="G2" s="11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20"/>
      <c r="G5" s="19">
        <f>IF(OR(E5="",F5=""),0,E5*F5)</f>
        <v>0</v>
      </c>
    </row>
    <row r="6" spans="1:7" ht="41.4">
      <c r="A6" s="13">
        <v>2</v>
      </c>
      <c r="B6" s="43" t="s">
        <v>184</v>
      </c>
      <c r="C6" s="43" t="s">
        <v>91</v>
      </c>
      <c r="D6" s="43" t="s">
        <v>92</v>
      </c>
      <c r="E6" s="44">
        <v>1</v>
      </c>
      <c r="F6" s="120"/>
      <c r="G6" s="19">
        <f>IF(OR(E6="",F6=""),0,E6*F6)</f>
        <v>0</v>
      </c>
    </row>
    <row r="7" spans="1:7" ht="41.4">
      <c r="A7" s="13">
        <v>3</v>
      </c>
      <c r="B7" s="14" t="s">
        <v>93</v>
      </c>
      <c r="C7" s="14" t="s">
        <v>94</v>
      </c>
      <c r="D7" s="14" t="s">
        <v>89</v>
      </c>
      <c r="E7" s="15">
        <v>1</v>
      </c>
      <c r="F7" s="120"/>
      <c r="G7" s="19">
        <f>IF(OR(E7="",F7=""),0,E7*F7)</f>
        <v>0</v>
      </c>
    </row>
    <row r="8" spans="1:7" ht="82.8">
      <c r="A8" s="13">
        <v>4</v>
      </c>
      <c r="B8" s="43" t="s">
        <v>95</v>
      </c>
      <c r="C8" s="43" t="s">
        <v>96</v>
      </c>
      <c r="D8" s="43" t="s">
        <v>89</v>
      </c>
      <c r="E8" s="44">
        <v>1</v>
      </c>
      <c r="F8" s="120"/>
      <c r="G8" s="19">
        <f>IF(OR(E8="",F8=""),0,E8*F8)</f>
        <v>0</v>
      </c>
    </row>
    <row r="9" spans="1:7" ht="27.9" customHeight="1">
      <c r="A9" s="13">
        <v>5</v>
      </c>
      <c r="B9" s="17" t="s">
        <v>97</v>
      </c>
      <c r="C9" s="17" t="s">
        <v>98</v>
      </c>
      <c r="D9" s="17" t="s">
        <v>99</v>
      </c>
      <c r="E9" s="18">
        <v>143</v>
      </c>
      <c r="F9" s="120"/>
      <c r="G9" s="19">
        <f t="shared" ref="G9:G48" si="0">IF(OR(E9="",F9=""),0,E9*F9)</f>
        <v>0</v>
      </c>
    </row>
    <row r="10" spans="1:7" ht="27.9" customHeight="1">
      <c r="A10" s="13">
        <v>6</v>
      </c>
      <c r="B10" s="17" t="s">
        <v>100</v>
      </c>
      <c r="C10" s="17" t="s">
        <v>101</v>
      </c>
      <c r="D10" s="17" t="s">
        <v>102</v>
      </c>
      <c r="E10" s="18">
        <v>1</v>
      </c>
      <c r="F10" s="120"/>
      <c r="G10" s="19">
        <f t="shared" si="0"/>
        <v>0</v>
      </c>
    </row>
    <row r="11" spans="1:7" ht="27.9" customHeight="1">
      <c r="A11" s="13">
        <v>7</v>
      </c>
      <c r="B11" s="68" t="s">
        <v>103</v>
      </c>
      <c r="C11" s="68" t="s">
        <v>195</v>
      </c>
      <c r="D11" s="17" t="s">
        <v>102</v>
      </c>
      <c r="E11" s="18">
        <v>1</v>
      </c>
      <c r="F11" s="120"/>
      <c r="G11" s="19">
        <f t="shared" si="0"/>
        <v>0</v>
      </c>
    </row>
    <row r="12" spans="1:7" ht="27.9" customHeight="1">
      <c r="A12" s="13">
        <v>8</v>
      </c>
      <c r="B12" s="17" t="s">
        <v>105</v>
      </c>
      <c r="C12" s="17" t="s">
        <v>106</v>
      </c>
      <c r="D12" s="17" t="s">
        <v>102</v>
      </c>
      <c r="E12" s="18">
        <v>1</v>
      </c>
      <c r="F12" s="120"/>
      <c r="G12" s="19">
        <f t="shared" si="0"/>
        <v>0</v>
      </c>
    </row>
    <row r="13" spans="1:7" ht="27.9" customHeight="1">
      <c r="A13" s="13">
        <v>9</v>
      </c>
      <c r="B13" s="17" t="s">
        <v>107</v>
      </c>
      <c r="C13" s="17" t="s">
        <v>108</v>
      </c>
      <c r="D13" s="17" t="s">
        <v>102</v>
      </c>
      <c r="E13" s="18">
        <v>315</v>
      </c>
      <c r="F13" s="120"/>
      <c r="G13" s="19">
        <f t="shared" si="0"/>
        <v>0</v>
      </c>
    </row>
    <row r="14" spans="1:7" ht="27.9" customHeight="1">
      <c r="A14" s="13">
        <v>10</v>
      </c>
      <c r="B14" s="17" t="s">
        <v>109</v>
      </c>
      <c r="C14" s="17" t="s">
        <v>110</v>
      </c>
      <c r="D14" s="17" t="s">
        <v>111</v>
      </c>
      <c r="E14" s="18">
        <v>180</v>
      </c>
      <c r="F14" s="120"/>
      <c r="G14" s="19">
        <f t="shared" si="0"/>
        <v>0</v>
      </c>
    </row>
    <row r="15" spans="1:7" ht="27.9" customHeight="1">
      <c r="A15" s="13">
        <v>11</v>
      </c>
      <c r="B15" s="17" t="s">
        <v>112</v>
      </c>
      <c r="C15" s="17" t="s">
        <v>113</v>
      </c>
      <c r="D15" s="17" t="s">
        <v>102</v>
      </c>
      <c r="E15" s="18">
        <v>1</v>
      </c>
      <c r="F15" s="120"/>
      <c r="G15" s="19">
        <f t="shared" si="0"/>
        <v>0</v>
      </c>
    </row>
    <row r="16" spans="1:7" ht="27.9" customHeight="1">
      <c r="A16" s="13">
        <v>12</v>
      </c>
      <c r="B16" s="17" t="s">
        <v>114</v>
      </c>
      <c r="C16" s="17" t="s">
        <v>115</v>
      </c>
      <c r="D16" s="17" t="s">
        <v>99</v>
      </c>
      <c r="E16" s="18">
        <v>1</v>
      </c>
      <c r="F16" s="120"/>
      <c r="G16" s="19">
        <f t="shared" si="0"/>
        <v>0</v>
      </c>
    </row>
    <row r="17" spans="1:7" ht="27.9" customHeight="1">
      <c r="A17" s="13">
        <v>13</v>
      </c>
      <c r="B17" s="17" t="s">
        <v>116</v>
      </c>
      <c r="C17" s="17" t="s">
        <v>117</v>
      </c>
      <c r="D17" s="17" t="s">
        <v>102</v>
      </c>
      <c r="E17" s="18">
        <v>4</v>
      </c>
      <c r="F17" s="120"/>
      <c r="G17" s="19">
        <f t="shared" si="0"/>
        <v>0</v>
      </c>
    </row>
    <row r="18" spans="1:7" ht="27.9" customHeight="1">
      <c r="A18" s="13">
        <v>14</v>
      </c>
      <c r="B18" s="17" t="s">
        <v>118</v>
      </c>
      <c r="C18" s="17" t="s">
        <v>119</v>
      </c>
      <c r="D18" s="17" t="s">
        <v>99</v>
      </c>
      <c r="E18" s="18">
        <v>1</v>
      </c>
      <c r="F18" s="120"/>
      <c r="G18" s="19">
        <f t="shared" si="0"/>
        <v>0</v>
      </c>
    </row>
    <row r="19" spans="1:7" ht="27.9" customHeight="1">
      <c r="A19" s="13">
        <v>15</v>
      </c>
      <c r="B19" s="17" t="s">
        <v>120</v>
      </c>
      <c r="C19" s="17" t="s">
        <v>121</v>
      </c>
      <c r="D19" s="17" t="s">
        <v>99</v>
      </c>
      <c r="E19" s="18">
        <v>1</v>
      </c>
      <c r="F19" s="120"/>
      <c r="G19" s="19">
        <f t="shared" si="0"/>
        <v>0</v>
      </c>
    </row>
    <row r="20" spans="1:7" ht="27.9" customHeight="1">
      <c r="A20" s="13">
        <v>16</v>
      </c>
      <c r="B20" s="17" t="s">
        <v>122</v>
      </c>
      <c r="C20" s="17" t="s">
        <v>123</v>
      </c>
      <c r="D20" s="17" t="s">
        <v>99</v>
      </c>
      <c r="E20" s="18">
        <v>1</v>
      </c>
      <c r="F20" s="120"/>
      <c r="G20" s="19">
        <f t="shared" si="0"/>
        <v>0</v>
      </c>
    </row>
    <row r="21" spans="1:7" ht="27.9" customHeight="1">
      <c r="A21" s="13">
        <v>17</v>
      </c>
      <c r="B21" s="17" t="s">
        <v>124</v>
      </c>
      <c r="C21" s="17" t="s">
        <v>125</v>
      </c>
      <c r="D21" s="17" t="s">
        <v>102</v>
      </c>
      <c r="E21" s="18">
        <v>1</v>
      </c>
      <c r="F21" s="120"/>
      <c r="G21" s="19">
        <f t="shared" si="0"/>
        <v>0</v>
      </c>
    </row>
    <row r="22" spans="1:7" ht="27.9" customHeight="1">
      <c r="A22" s="13">
        <v>18</v>
      </c>
      <c r="B22" s="17" t="s">
        <v>126</v>
      </c>
      <c r="C22" s="17" t="s">
        <v>127</v>
      </c>
      <c r="D22" s="17" t="s">
        <v>102</v>
      </c>
      <c r="E22" s="18">
        <v>1</v>
      </c>
      <c r="F22" s="120"/>
      <c r="G22" s="19">
        <f t="shared" si="0"/>
        <v>0</v>
      </c>
    </row>
    <row r="23" spans="1:7" ht="27.9" customHeight="1">
      <c r="A23" s="13">
        <v>19</v>
      </c>
      <c r="B23" s="17" t="s">
        <v>128</v>
      </c>
      <c r="C23" s="17" t="s">
        <v>129</v>
      </c>
      <c r="D23" s="17" t="s">
        <v>99</v>
      </c>
      <c r="E23" s="18">
        <v>1</v>
      </c>
      <c r="F23" s="120"/>
      <c r="G23" s="19">
        <f t="shared" si="0"/>
        <v>0</v>
      </c>
    </row>
    <row r="24" spans="1:7" ht="27.9" customHeight="1">
      <c r="A24" s="13">
        <v>20</v>
      </c>
      <c r="B24" s="17" t="s">
        <v>130</v>
      </c>
      <c r="C24" s="17" t="s">
        <v>131</v>
      </c>
      <c r="D24" s="17" t="s">
        <v>99</v>
      </c>
      <c r="E24" s="18">
        <v>1</v>
      </c>
      <c r="F24" s="120"/>
      <c r="G24" s="19">
        <f t="shared" si="0"/>
        <v>0</v>
      </c>
    </row>
    <row r="25" spans="1:7" ht="27.9" customHeight="1">
      <c r="A25" s="13">
        <v>21</v>
      </c>
      <c r="B25" s="17" t="s">
        <v>132</v>
      </c>
      <c r="C25" s="17" t="s">
        <v>133</v>
      </c>
      <c r="D25" s="17" t="s">
        <v>111</v>
      </c>
      <c r="E25" s="18">
        <v>150</v>
      </c>
      <c r="F25" s="120"/>
      <c r="G25" s="19">
        <f t="shared" si="0"/>
        <v>0</v>
      </c>
    </row>
    <row r="26" spans="1:7" ht="27.9" customHeight="1">
      <c r="A26" s="13">
        <v>22</v>
      </c>
      <c r="B26" s="17" t="s">
        <v>134</v>
      </c>
      <c r="C26" s="17" t="s">
        <v>135</v>
      </c>
      <c r="D26" s="17" t="s">
        <v>102</v>
      </c>
      <c r="E26" s="18">
        <v>1</v>
      </c>
      <c r="F26" s="120"/>
      <c r="G26" s="19">
        <f>IF(OR(E26="",F26=""),0,E26*F26)</f>
        <v>0</v>
      </c>
    </row>
    <row r="27" spans="1:7" ht="27.9" customHeight="1">
      <c r="A27" s="13">
        <v>23</v>
      </c>
      <c r="B27" s="17" t="s">
        <v>136</v>
      </c>
      <c r="C27" s="17" t="s">
        <v>137</v>
      </c>
      <c r="D27" s="17" t="s">
        <v>102</v>
      </c>
      <c r="E27" s="18">
        <v>1</v>
      </c>
      <c r="F27" s="120"/>
      <c r="G27" s="19">
        <f t="shared" si="0"/>
        <v>0</v>
      </c>
    </row>
    <row r="28" spans="1:7" ht="27.9" customHeight="1">
      <c r="A28" s="13">
        <v>24</v>
      </c>
      <c r="B28" s="17" t="s">
        <v>138</v>
      </c>
      <c r="C28" s="17" t="s">
        <v>139</v>
      </c>
      <c r="D28" s="17" t="s">
        <v>102</v>
      </c>
      <c r="E28" s="18">
        <v>1</v>
      </c>
      <c r="F28" s="120"/>
      <c r="G28" s="19">
        <f t="shared" si="0"/>
        <v>0</v>
      </c>
    </row>
    <row r="29" spans="1:7" ht="27.9" customHeight="1">
      <c r="A29" s="13">
        <v>25</v>
      </c>
      <c r="B29" s="17" t="s">
        <v>140</v>
      </c>
      <c r="C29" s="17" t="s">
        <v>141</v>
      </c>
      <c r="D29" s="17" t="s">
        <v>102</v>
      </c>
      <c r="E29" s="18">
        <v>1</v>
      </c>
      <c r="F29" s="120"/>
      <c r="G29" s="19">
        <f t="shared" si="0"/>
        <v>0</v>
      </c>
    </row>
    <row r="30" spans="1:7" ht="27.9" customHeight="1">
      <c r="A30" s="13">
        <v>26</v>
      </c>
      <c r="B30" s="17" t="s">
        <v>142</v>
      </c>
      <c r="C30" s="17" t="s">
        <v>143</v>
      </c>
      <c r="D30" s="17" t="s">
        <v>102</v>
      </c>
      <c r="E30" s="18">
        <v>1</v>
      </c>
      <c r="F30" s="120"/>
      <c r="G30" s="19">
        <f t="shared" si="0"/>
        <v>0</v>
      </c>
    </row>
    <row r="31" spans="1:7" ht="27.9" customHeight="1">
      <c r="A31" s="13">
        <v>27</v>
      </c>
      <c r="B31" s="17" t="s">
        <v>144</v>
      </c>
      <c r="C31" s="17" t="s">
        <v>145</v>
      </c>
      <c r="D31" s="17" t="s">
        <v>99</v>
      </c>
      <c r="E31" s="18">
        <v>8</v>
      </c>
      <c r="F31" s="120"/>
      <c r="G31" s="19">
        <f t="shared" si="0"/>
        <v>0</v>
      </c>
    </row>
    <row r="32" spans="1:7" ht="27.9" customHeight="1">
      <c r="A32" s="13">
        <v>28</v>
      </c>
      <c r="B32" s="17" t="s">
        <v>146</v>
      </c>
      <c r="C32" s="17" t="s">
        <v>147</v>
      </c>
      <c r="D32" s="17" t="s">
        <v>111</v>
      </c>
      <c r="E32" s="18">
        <v>100</v>
      </c>
      <c r="F32" s="120"/>
      <c r="G32" s="19">
        <f t="shared" si="0"/>
        <v>0</v>
      </c>
    </row>
    <row r="33" spans="1:7" ht="27.9" customHeight="1">
      <c r="A33" s="13">
        <v>29</v>
      </c>
      <c r="B33" s="17" t="s">
        <v>148</v>
      </c>
      <c r="C33" s="17" t="s">
        <v>149</v>
      </c>
      <c r="D33" s="17" t="s">
        <v>102</v>
      </c>
      <c r="E33" s="18">
        <v>1</v>
      </c>
      <c r="F33" s="120"/>
      <c r="G33" s="19">
        <f t="shared" si="0"/>
        <v>0</v>
      </c>
    </row>
    <row r="34" spans="1:7" ht="27.9" customHeight="1">
      <c r="A34" s="13">
        <v>30</v>
      </c>
      <c r="B34" s="17" t="s">
        <v>150</v>
      </c>
      <c r="C34" s="17" t="s">
        <v>151</v>
      </c>
      <c r="D34" s="17" t="s">
        <v>111</v>
      </c>
      <c r="E34" s="18">
        <v>15</v>
      </c>
      <c r="F34" s="120"/>
      <c r="G34" s="19">
        <f t="shared" si="0"/>
        <v>0</v>
      </c>
    </row>
    <row r="35" spans="1:7" ht="27.9" customHeight="1">
      <c r="A35" s="13">
        <v>31</v>
      </c>
      <c r="B35" s="17" t="s">
        <v>152</v>
      </c>
      <c r="C35" s="17" t="s">
        <v>153</v>
      </c>
      <c r="D35" s="17" t="s">
        <v>111</v>
      </c>
      <c r="E35" s="18">
        <v>5</v>
      </c>
      <c r="F35" s="120"/>
      <c r="G35" s="19">
        <f t="shared" si="0"/>
        <v>0</v>
      </c>
    </row>
    <row r="36" spans="1:7" ht="27.9" customHeight="1">
      <c r="A36" s="13">
        <v>32</v>
      </c>
      <c r="B36" s="17" t="s">
        <v>154</v>
      </c>
      <c r="C36" s="17" t="s">
        <v>155</v>
      </c>
      <c r="D36" s="17" t="s">
        <v>102</v>
      </c>
      <c r="E36" s="18">
        <v>1</v>
      </c>
      <c r="F36" s="120"/>
      <c r="G36" s="19">
        <f t="shared" si="0"/>
        <v>0</v>
      </c>
    </row>
    <row r="37" spans="1:7" ht="27.9" customHeight="1">
      <c r="A37" s="13">
        <v>33</v>
      </c>
      <c r="B37" s="17" t="s">
        <v>156</v>
      </c>
      <c r="C37" s="17" t="s">
        <v>157</v>
      </c>
      <c r="D37" s="17" t="s">
        <v>99</v>
      </c>
      <c r="E37" s="18">
        <v>1</v>
      </c>
      <c r="F37" s="120"/>
      <c r="G37" s="19">
        <f t="shared" si="0"/>
        <v>0</v>
      </c>
    </row>
    <row r="38" spans="1:7" ht="27.9" customHeight="1">
      <c r="A38" s="13">
        <v>34</v>
      </c>
      <c r="B38" s="17" t="s">
        <v>158</v>
      </c>
      <c r="C38" s="17" t="s">
        <v>159</v>
      </c>
      <c r="D38" s="17" t="s">
        <v>102</v>
      </c>
      <c r="E38" s="18">
        <v>1</v>
      </c>
      <c r="F38" s="120"/>
      <c r="G38" s="19">
        <f t="shared" si="0"/>
        <v>0</v>
      </c>
    </row>
    <row r="39" spans="1:7" ht="27.9" customHeight="1">
      <c r="A39" s="13">
        <v>35</v>
      </c>
      <c r="B39" s="17" t="s">
        <v>160</v>
      </c>
      <c r="C39" s="17" t="s">
        <v>161</v>
      </c>
      <c r="D39" s="17" t="s">
        <v>102</v>
      </c>
      <c r="E39" s="18">
        <v>1</v>
      </c>
      <c r="F39" s="120"/>
      <c r="G39" s="19">
        <f t="shared" si="0"/>
        <v>0</v>
      </c>
    </row>
    <row r="40" spans="1:7" ht="27.9" customHeight="1">
      <c r="A40" s="13">
        <v>36</v>
      </c>
      <c r="B40" s="17" t="s">
        <v>162</v>
      </c>
      <c r="C40" s="17" t="s">
        <v>163</v>
      </c>
      <c r="D40" s="17" t="s">
        <v>102</v>
      </c>
      <c r="E40" s="18">
        <v>1</v>
      </c>
      <c r="F40" s="120"/>
      <c r="G40" s="19">
        <f t="shared" si="0"/>
        <v>0</v>
      </c>
    </row>
    <row r="41" spans="1:7" ht="27.9" customHeight="1">
      <c r="A41" s="13">
        <v>37</v>
      </c>
      <c r="B41" s="17" t="s">
        <v>164</v>
      </c>
      <c r="C41" s="17" t="s">
        <v>165</v>
      </c>
      <c r="D41" s="17" t="s">
        <v>102</v>
      </c>
      <c r="E41" s="18">
        <v>1</v>
      </c>
      <c r="F41" s="120"/>
      <c r="G41" s="19">
        <f t="shared" si="0"/>
        <v>0</v>
      </c>
    </row>
    <row r="42" spans="1:7" ht="27.9" customHeight="1">
      <c r="A42" s="13">
        <v>38</v>
      </c>
      <c r="B42" s="68" t="s">
        <v>166</v>
      </c>
      <c r="C42" s="68" t="s">
        <v>196</v>
      </c>
      <c r="D42" s="17" t="s">
        <v>102</v>
      </c>
      <c r="E42" s="18">
        <v>1</v>
      </c>
      <c r="F42" s="120"/>
      <c r="G42" s="19">
        <f t="shared" si="0"/>
        <v>0</v>
      </c>
    </row>
    <row r="43" spans="1:7" ht="27.9" customHeight="1">
      <c r="A43" s="13">
        <v>39</v>
      </c>
      <c r="B43" s="17" t="s">
        <v>168</v>
      </c>
      <c r="C43" s="17" t="s">
        <v>169</v>
      </c>
      <c r="D43" s="17" t="s">
        <v>102</v>
      </c>
      <c r="E43" s="18">
        <v>1</v>
      </c>
      <c r="F43" s="120"/>
      <c r="G43" s="19">
        <f t="shared" si="0"/>
        <v>0</v>
      </c>
    </row>
    <row r="44" spans="1:7" ht="27.9" customHeight="1">
      <c r="A44" s="13">
        <v>40</v>
      </c>
      <c r="B44" s="17" t="s">
        <v>170</v>
      </c>
      <c r="C44" s="17" t="s">
        <v>171</v>
      </c>
      <c r="D44" s="17" t="s">
        <v>102</v>
      </c>
      <c r="E44" s="18">
        <v>1</v>
      </c>
      <c r="F44" s="120"/>
      <c r="G44" s="19">
        <f t="shared" si="0"/>
        <v>0</v>
      </c>
    </row>
    <row r="45" spans="1:7" ht="27.9" customHeight="1">
      <c r="A45" s="13">
        <v>41</v>
      </c>
      <c r="B45" s="17" t="s">
        <v>172</v>
      </c>
      <c r="C45" s="17" t="s">
        <v>173</v>
      </c>
      <c r="D45" s="17" t="s">
        <v>102</v>
      </c>
      <c r="E45" s="18">
        <v>1</v>
      </c>
      <c r="F45" s="120"/>
      <c r="G45" s="19">
        <f t="shared" si="0"/>
        <v>0</v>
      </c>
    </row>
    <row r="46" spans="1:7" ht="27.9" customHeight="1">
      <c r="A46" s="13">
        <v>42</v>
      </c>
      <c r="B46" s="17" t="s">
        <v>174</v>
      </c>
      <c r="C46" s="17" t="s">
        <v>175</v>
      </c>
      <c r="D46" s="17" t="s">
        <v>102</v>
      </c>
      <c r="E46" s="18">
        <v>1</v>
      </c>
      <c r="F46" s="120"/>
      <c r="G46" s="19">
        <f>IF(OR(E46="",F46=""),0,E46*F46)</f>
        <v>0</v>
      </c>
    </row>
    <row r="47" spans="1:7" ht="27.9" customHeight="1">
      <c r="A47" s="13">
        <v>43</v>
      </c>
      <c r="B47" s="17" t="s">
        <v>176</v>
      </c>
      <c r="C47" s="17" t="s">
        <v>177</v>
      </c>
      <c r="D47" s="17" t="s">
        <v>102</v>
      </c>
      <c r="E47" s="18">
        <v>1</v>
      </c>
      <c r="F47" s="120"/>
      <c r="G47" s="19">
        <f t="shared" si="0"/>
        <v>0</v>
      </c>
    </row>
    <row r="48" spans="1:7" ht="27.9" customHeight="1">
      <c r="A48" s="13">
        <v>44</v>
      </c>
      <c r="B48" s="17" t="s">
        <v>178</v>
      </c>
      <c r="C48" s="17" t="s">
        <v>179</v>
      </c>
      <c r="D48" s="17" t="s">
        <v>102</v>
      </c>
      <c r="E48" s="18">
        <v>1</v>
      </c>
      <c r="F48" s="120"/>
      <c r="G48" s="19">
        <f t="shared" si="0"/>
        <v>0</v>
      </c>
    </row>
    <row r="49" spans="1:7" ht="96.6">
      <c r="A49" s="62">
        <v>45</v>
      </c>
      <c r="B49" s="63" t="s">
        <v>180</v>
      </c>
      <c r="C49" s="63" t="s">
        <v>181</v>
      </c>
      <c r="D49" s="64" t="s">
        <v>99</v>
      </c>
      <c r="E49" s="64">
        <v>1</v>
      </c>
      <c r="F49" s="120"/>
      <c r="G49" s="60">
        <f>IF(OR(E49="",F49=""),0,E49*F49)</f>
        <v>0</v>
      </c>
    </row>
    <row r="50" spans="1:7">
      <c r="F50" s="9" t="s">
        <v>187</v>
      </c>
      <c r="G50" s="46">
        <f>ROUND(SUM(G5:G8),2)</f>
        <v>0</v>
      </c>
    </row>
    <row r="51" spans="1:7">
      <c r="F51" s="9" t="s">
        <v>188</v>
      </c>
      <c r="G51" s="12">
        <f>ROUND(SUM(G9:G49),2)</f>
        <v>0</v>
      </c>
    </row>
    <row r="52" spans="1:7">
      <c r="F52" s="9" t="s">
        <v>189</v>
      </c>
      <c r="G52" s="12">
        <f>ROUND(G50+G51,2)</f>
        <v>0</v>
      </c>
    </row>
    <row r="53" spans="1:7">
      <c r="F53" s="9" t="s">
        <v>190</v>
      </c>
      <c r="G53" s="12">
        <f>ROUND(G52*10%,2)</f>
        <v>0</v>
      </c>
    </row>
    <row r="54" spans="1:7">
      <c r="F54" s="9" t="s">
        <v>191</v>
      </c>
      <c r="G54" s="12">
        <f>ROUND(G52+G53,2)</f>
        <v>0</v>
      </c>
    </row>
    <row r="55" spans="1:7" ht="24.9" customHeight="1">
      <c r="F55" s="30" t="s">
        <v>192</v>
      </c>
      <c r="G55" s="7">
        <f>ROUND(G54*15%,2)</f>
        <v>0</v>
      </c>
    </row>
    <row r="56" spans="1:7">
      <c r="F56" t="s">
        <v>193</v>
      </c>
      <c r="G56" s="69">
        <f>ROUND(G54+G55,2)</f>
        <v>0</v>
      </c>
    </row>
  </sheetData>
  <sheetProtection algorithmName="SHA-512" hashValue="TpYzbAK6GZKjfpnPTMZHZn7byELC4pi18B7kB9EthvS183XRsT/DSosInIK93qrSHVJhhkGg3QHFxH6wTYjNxg==" saltValue="HngAEbRmXiOqxhw6xjxkZg==" spinCount="100000" sheet="1" objects="1" scenarios="1" selectLockedCells="1"/>
  <mergeCells count="2">
    <mergeCell ref="B2:G2"/>
    <mergeCell ref="A1:G1"/>
  </mergeCell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56"/>
  <sheetViews>
    <sheetView workbookViewId="0">
      <selection activeCell="F49" sqref="F5:F49"/>
    </sheetView>
  </sheetViews>
  <sheetFormatPr defaultRowHeight="13.8"/>
  <cols>
    <col min="2" max="2" width="26" customWidth="1"/>
    <col min="3" max="3" width="48" customWidth="1"/>
    <col min="4" max="4" width="12" customWidth="1"/>
    <col min="5" max="5" width="10" customWidth="1"/>
    <col min="6" max="6" width="29.8984375" customWidth="1"/>
    <col min="7" max="7" width="18" customWidth="1"/>
  </cols>
  <sheetData>
    <row r="1" spans="1:7" ht="115.35" customHeight="1">
      <c r="B1" s="110" t="s">
        <v>203</v>
      </c>
      <c r="C1" s="113"/>
      <c r="D1" s="113"/>
      <c r="E1" s="113"/>
      <c r="F1" s="113"/>
      <c r="G1" s="113"/>
    </row>
    <row r="2" spans="1:7">
      <c r="B2" s="112" t="s">
        <v>186</v>
      </c>
      <c r="C2" s="112"/>
      <c r="D2" s="112"/>
      <c r="E2" s="112"/>
      <c r="F2" s="112"/>
      <c r="G2" s="11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20"/>
      <c r="G5" s="19">
        <f>IF(OR(E5="",F5=""),0,E5*F5)</f>
        <v>0</v>
      </c>
    </row>
    <row r="6" spans="1:7" ht="41.4">
      <c r="A6" s="13">
        <v>2</v>
      </c>
      <c r="B6" s="43" t="s">
        <v>184</v>
      </c>
      <c r="C6" s="43" t="s">
        <v>91</v>
      </c>
      <c r="D6" s="43" t="s">
        <v>92</v>
      </c>
      <c r="E6" s="44">
        <v>1</v>
      </c>
      <c r="F6" s="120"/>
      <c r="G6" s="19">
        <f>IF(OR(E6="",F6=""),0,E6*F6)</f>
        <v>0</v>
      </c>
    </row>
    <row r="7" spans="1:7" ht="41.4">
      <c r="A7" s="13">
        <v>3</v>
      </c>
      <c r="B7" s="14" t="s">
        <v>93</v>
      </c>
      <c r="C7" s="14" t="s">
        <v>94</v>
      </c>
      <c r="D7" s="14" t="s">
        <v>89</v>
      </c>
      <c r="E7" s="15">
        <v>1</v>
      </c>
      <c r="F7" s="120"/>
      <c r="G7" s="19">
        <f>IF(OR(E7="",F7=""),0,E7*F7)</f>
        <v>0</v>
      </c>
    </row>
    <row r="8" spans="1:7" ht="82.8">
      <c r="A8" s="13">
        <v>4</v>
      </c>
      <c r="B8" s="43" t="s">
        <v>95</v>
      </c>
      <c r="C8" s="43" t="s">
        <v>96</v>
      </c>
      <c r="D8" s="43" t="s">
        <v>89</v>
      </c>
      <c r="E8" s="44">
        <v>1</v>
      </c>
      <c r="F8" s="120"/>
      <c r="G8" s="19">
        <f>IF(OR(E8="",F8=""),0,E8*F8)</f>
        <v>0</v>
      </c>
    </row>
    <row r="9" spans="1:7" ht="27.9" customHeight="1">
      <c r="A9" s="13">
        <v>5</v>
      </c>
      <c r="B9" s="17" t="s">
        <v>97</v>
      </c>
      <c r="C9" s="17" t="s">
        <v>98</v>
      </c>
      <c r="D9" s="17" t="s">
        <v>99</v>
      </c>
      <c r="E9" s="18">
        <v>143</v>
      </c>
      <c r="F9" s="120"/>
      <c r="G9" s="19">
        <f t="shared" ref="G9:G48" si="0">IF(OR(E9="",F9=""),0,E9*F9)</f>
        <v>0</v>
      </c>
    </row>
    <row r="10" spans="1:7" ht="27.9" customHeight="1">
      <c r="A10" s="13">
        <v>6</v>
      </c>
      <c r="B10" s="17" t="s">
        <v>100</v>
      </c>
      <c r="C10" s="17" t="s">
        <v>101</v>
      </c>
      <c r="D10" s="17" t="s">
        <v>102</v>
      </c>
      <c r="E10" s="18">
        <v>1</v>
      </c>
      <c r="F10" s="120"/>
      <c r="G10" s="19">
        <f t="shared" si="0"/>
        <v>0</v>
      </c>
    </row>
    <row r="11" spans="1:7" ht="27.9" customHeight="1">
      <c r="A11" s="13">
        <v>7</v>
      </c>
      <c r="B11" s="17" t="s">
        <v>103</v>
      </c>
      <c r="C11" s="17" t="s">
        <v>204</v>
      </c>
      <c r="D11" s="17" t="s">
        <v>102</v>
      </c>
      <c r="E11" s="18">
        <v>1</v>
      </c>
      <c r="F11" s="120"/>
      <c r="G11" s="19">
        <f t="shared" si="0"/>
        <v>0</v>
      </c>
    </row>
    <row r="12" spans="1:7" ht="27.9" customHeight="1">
      <c r="A12" s="13">
        <v>8</v>
      </c>
      <c r="B12" s="17" t="s">
        <v>105</v>
      </c>
      <c r="C12" s="17" t="s">
        <v>106</v>
      </c>
      <c r="D12" s="17" t="s">
        <v>102</v>
      </c>
      <c r="E12" s="18">
        <v>1</v>
      </c>
      <c r="F12" s="120"/>
      <c r="G12" s="19">
        <f t="shared" si="0"/>
        <v>0</v>
      </c>
    </row>
    <row r="13" spans="1:7" ht="27.9" customHeight="1">
      <c r="A13" s="13">
        <v>9</v>
      </c>
      <c r="B13" s="17" t="s">
        <v>107</v>
      </c>
      <c r="C13" s="17" t="s">
        <v>108</v>
      </c>
      <c r="D13" s="17" t="s">
        <v>102</v>
      </c>
      <c r="E13" s="18">
        <v>315</v>
      </c>
      <c r="F13" s="120"/>
      <c r="G13" s="19">
        <f t="shared" si="0"/>
        <v>0</v>
      </c>
    </row>
    <row r="14" spans="1:7" ht="27.9" customHeight="1">
      <c r="A14" s="13">
        <v>10</v>
      </c>
      <c r="B14" s="17" t="s">
        <v>109</v>
      </c>
      <c r="C14" s="17" t="s">
        <v>110</v>
      </c>
      <c r="D14" s="17" t="s">
        <v>111</v>
      </c>
      <c r="E14" s="18">
        <v>180</v>
      </c>
      <c r="F14" s="120"/>
      <c r="G14" s="19">
        <f t="shared" si="0"/>
        <v>0</v>
      </c>
    </row>
    <row r="15" spans="1:7" ht="27.9" customHeight="1">
      <c r="A15" s="13">
        <v>11</v>
      </c>
      <c r="B15" s="17" t="s">
        <v>112</v>
      </c>
      <c r="C15" s="17" t="s">
        <v>113</v>
      </c>
      <c r="D15" s="17" t="s">
        <v>102</v>
      </c>
      <c r="E15" s="18">
        <v>1</v>
      </c>
      <c r="F15" s="120"/>
      <c r="G15" s="19">
        <f t="shared" si="0"/>
        <v>0</v>
      </c>
    </row>
    <row r="16" spans="1:7" ht="27.9" customHeight="1">
      <c r="A16" s="13">
        <v>12</v>
      </c>
      <c r="B16" s="17" t="s">
        <v>114</v>
      </c>
      <c r="C16" s="17" t="s">
        <v>115</v>
      </c>
      <c r="D16" s="17" t="s">
        <v>99</v>
      </c>
      <c r="E16" s="18">
        <v>1</v>
      </c>
      <c r="F16" s="120"/>
      <c r="G16" s="19">
        <f t="shared" si="0"/>
        <v>0</v>
      </c>
    </row>
    <row r="17" spans="1:7" ht="27.9" customHeight="1">
      <c r="A17" s="13">
        <v>13</v>
      </c>
      <c r="B17" s="17" t="s">
        <v>116</v>
      </c>
      <c r="C17" s="17" t="s">
        <v>117</v>
      </c>
      <c r="D17" s="17" t="s">
        <v>102</v>
      </c>
      <c r="E17" s="18">
        <v>4</v>
      </c>
      <c r="F17" s="120"/>
      <c r="G17" s="19">
        <f t="shared" si="0"/>
        <v>0</v>
      </c>
    </row>
    <row r="18" spans="1:7" ht="27.9" customHeight="1">
      <c r="A18" s="13">
        <v>14</v>
      </c>
      <c r="B18" s="17" t="s">
        <v>118</v>
      </c>
      <c r="C18" s="17" t="s">
        <v>119</v>
      </c>
      <c r="D18" s="17" t="s">
        <v>99</v>
      </c>
      <c r="E18" s="18">
        <v>1</v>
      </c>
      <c r="F18" s="120"/>
      <c r="G18" s="19">
        <f t="shared" si="0"/>
        <v>0</v>
      </c>
    </row>
    <row r="19" spans="1:7" ht="27.9" customHeight="1">
      <c r="A19" s="13">
        <v>15</v>
      </c>
      <c r="B19" s="17" t="s">
        <v>120</v>
      </c>
      <c r="C19" s="17" t="s">
        <v>121</v>
      </c>
      <c r="D19" s="17" t="s">
        <v>99</v>
      </c>
      <c r="E19" s="18">
        <v>1</v>
      </c>
      <c r="F19" s="120"/>
      <c r="G19" s="19">
        <f t="shared" si="0"/>
        <v>0</v>
      </c>
    </row>
    <row r="20" spans="1:7" ht="27.9" customHeight="1">
      <c r="A20" s="13">
        <v>16</v>
      </c>
      <c r="B20" s="17" t="s">
        <v>122</v>
      </c>
      <c r="C20" s="17" t="s">
        <v>123</v>
      </c>
      <c r="D20" s="17" t="s">
        <v>99</v>
      </c>
      <c r="E20" s="18">
        <v>1</v>
      </c>
      <c r="F20" s="120"/>
      <c r="G20" s="19">
        <f t="shared" si="0"/>
        <v>0</v>
      </c>
    </row>
    <row r="21" spans="1:7" ht="27.9" customHeight="1">
      <c r="A21" s="13">
        <v>17</v>
      </c>
      <c r="B21" s="17" t="s">
        <v>124</v>
      </c>
      <c r="C21" s="17" t="s">
        <v>125</v>
      </c>
      <c r="D21" s="17" t="s">
        <v>102</v>
      </c>
      <c r="E21" s="18">
        <v>1</v>
      </c>
      <c r="F21" s="120"/>
      <c r="G21" s="19">
        <f t="shared" si="0"/>
        <v>0</v>
      </c>
    </row>
    <row r="22" spans="1:7" ht="27.9" customHeight="1">
      <c r="A22" s="13">
        <v>18</v>
      </c>
      <c r="B22" s="17" t="s">
        <v>126</v>
      </c>
      <c r="C22" s="17" t="s">
        <v>127</v>
      </c>
      <c r="D22" s="17" t="s">
        <v>102</v>
      </c>
      <c r="E22" s="18">
        <v>1</v>
      </c>
      <c r="F22" s="120"/>
      <c r="G22" s="19">
        <f t="shared" si="0"/>
        <v>0</v>
      </c>
    </row>
    <row r="23" spans="1:7" ht="27.9" customHeight="1">
      <c r="A23" s="13">
        <v>19</v>
      </c>
      <c r="B23" s="17" t="s">
        <v>128</v>
      </c>
      <c r="C23" s="17" t="s">
        <v>129</v>
      </c>
      <c r="D23" s="17" t="s">
        <v>99</v>
      </c>
      <c r="E23" s="18">
        <v>1</v>
      </c>
      <c r="F23" s="120"/>
      <c r="G23" s="19">
        <f t="shared" si="0"/>
        <v>0</v>
      </c>
    </row>
    <row r="24" spans="1:7" ht="27.9" customHeight="1">
      <c r="A24" s="13">
        <v>20</v>
      </c>
      <c r="B24" s="17" t="s">
        <v>130</v>
      </c>
      <c r="C24" s="17" t="s">
        <v>131</v>
      </c>
      <c r="D24" s="17" t="s">
        <v>99</v>
      </c>
      <c r="E24" s="18">
        <v>1</v>
      </c>
      <c r="F24" s="120"/>
      <c r="G24" s="19">
        <f t="shared" si="0"/>
        <v>0</v>
      </c>
    </row>
    <row r="25" spans="1:7" ht="27.9" customHeight="1">
      <c r="A25" s="13">
        <v>21</v>
      </c>
      <c r="B25" s="17" t="s">
        <v>132</v>
      </c>
      <c r="C25" s="17" t="s">
        <v>133</v>
      </c>
      <c r="D25" s="17" t="s">
        <v>111</v>
      </c>
      <c r="E25" s="18">
        <v>180</v>
      </c>
      <c r="F25" s="120"/>
      <c r="G25" s="19">
        <f t="shared" si="0"/>
        <v>0</v>
      </c>
    </row>
    <row r="26" spans="1:7" ht="27.9" customHeight="1">
      <c r="A26" s="13">
        <v>22</v>
      </c>
      <c r="B26" s="17" t="s">
        <v>134</v>
      </c>
      <c r="C26" s="17" t="s">
        <v>135</v>
      </c>
      <c r="D26" s="17" t="s">
        <v>102</v>
      </c>
      <c r="E26" s="18">
        <v>1</v>
      </c>
      <c r="F26" s="120"/>
      <c r="G26" s="19">
        <f>IF(OR(E26="",F26=""),0,E26*F26)</f>
        <v>0</v>
      </c>
    </row>
    <row r="27" spans="1:7" ht="27.9" customHeight="1">
      <c r="A27" s="13">
        <v>23</v>
      </c>
      <c r="B27" s="17" t="s">
        <v>136</v>
      </c>
      <c r="C27" s="17" t="s">
        <v>137</v>
      </c>
      <c r="D27" s="17" t="s">
        <v>102</v>
      </c>
      <c r="E27" s="18">
        <v>1</v>
      </c>
      <c r="F27" s="120"/>
      <c r="G27" s="19">
        <f t="shared" si="0"/>
        <v>0</v>
      </c>
    </row>
    <row r="28" spans="1:7" ht="27.9" customHeight="1">
      <c r="A28" s="13">
        <v>24</v>
      </c>
      <c r="B28" s="17" t="s">
        <v>138</v>
      </c>
      <c r="C28" s="17" t="s">
        <v>139</v>
      </c>
      <c r="D28" s="17" t="s">
        <v>102</v>
      </c>
      <c r="E28" s="18">
        <v>1</v>
      </c>
      <c r="F28" s="120"/>
      <c r="G28" s="19">
        <f t="shared" si="0"/>
        <v>0</v>
      </c>
    </row>
    <row r="29" spans="1:7" ht="27.9" customHeight="1">
      <c r="A29" s="13">
        <v>25</v>
      </c>
      <c r="B29" s="17" t="s">
        <v>140</v>
      </c>
      <c r="C29" s="17" t="s">
        <v>141</v>
      </c>
      <c r="D29" s="17" t="s">
        <v>102</v>
      </c>
      <c r="E29" s="18">
        <v>1</v>
      </c>
      <c r="F29" s="120"/>
      <c r="G29" s="19">
        <f t="shared" si="0"/>
        <v>0</v>
      </c>
    </row>
    <row r="30" spans="1:7" ht="27.9" customHeight="1">
      <c r="A30" s="13">
        <v>26</v>
      </c>
      <c r="B30" s="17" t="s">
        <v>142</v>
      </c>
      <c r="C30" s="17" t="s">
        <v>143</v>
      </c>
      <c r="D30" s="17" t="s">
        <v>102</v>
      </c>
      <c r="E30" s="18">
        <v>1</v>
      </c>
      <c r="F30" s="120"/>
      <c r="G30" s="19">
        <f t="shared" si="0"/>
        <v>0</v>
      </c>
    </row>
    <row r="31" spans="1:7" ht="27.9" customHeight="1">
      <c r="A31" s="13">
        <v>27</v>
      </c>
      <c r="B31" s="17" t="s">
        <v>144</v>
      </c>
      <c r="C31" s="17" t="s">
        <v>145</v>
      </c>
      <c r="D31" s="17" t="s">
        <v>99</v>
      </c>
      <c r="E31" s="18">
        <v>12</v>
      </c>
      <c r="F31" s="120"/>
      <c r="G31" s="19">
        <f t="shared" si="0"/>
        <v>0</v>
      </c>
    </row>
    <row r="32" spans="1:7" ht="27.9" customHeight="1">
      <c r="A32" s="13">
        <v>28</v>
      </c>
      <c r="B32" s="17" t="s">
        <v>146</v>
      </c>
      <c r="C32" s="17" t="s">
        <v>147</v>
      </c>
      <c r="D32" s="17" t="s">
        <v>111</v>
      </c>
      <c r="E32" s="18">
        <v>150</v>
      </c>
      <c r="F32" s="120"/>
      <c r="G32" s="19">
        <f t="shared" si="0"/>
        <v>0</v>
      </c>
    </row>
    <row r="33" spans="1:7" ht="27.9" customHeight="1">
      <c r="A33" s="13">
        <v>29</v>
      </c>
      <c r="B33" s="17" t="s">
        <v>148</v>
      </c>
      <c r="C33" s="17" t="s">
        <v>149</v>
      </c>
      <c r="D33" s="17" t="s">
        <v>102</v>
      </c>
      <c r="E33" s="18">
        <v>1</v>
      </c>
      <c r="F33" s="120"/>
      <c r="G33" s="19">
        <f t="shared" si="0"/>
        <v>0</v>
      </c>
    </row>
    <row r="34" spans="1:7" ht="27.9" customHeight="1">
      <c r="A34" s="13">
        <v>30</v>
      </c>
      <c r="B34" s="17" t="s">
        <v>150</v>
      </c>
      <c r="C34" s="17" t="s">
        <v>151</v>
      </c>
      <c r="D34" s="17" t="s">
        <v>111</v>
      </c>
      <c r="E34" s="18">
        <v>15</v>
      </c>
      <c r="F34" s="120"/>
      <c r="G34" s="19">
        <f t="shared" si="0"/>
        <v>0</v>
      </c>
    </row>
    <row r="35" spans="1:7" ht="27.9" customHeight="1">
      <c r="A35" s="13">
        <v>31</v>
      </c>
      <c r="B35" s="17" t="s">
        <v>152</v>
      </c>
      <c r="C35" s="17" t="s">
        <v>153</v>
      </c>
      <c r="D35" s="17" t="s">
        <v>111</v>
      </c>
      <c r="E35" s="18">
        <v>10</v>
      </c>
      <c r="F35" s="120"/>
      <c r="G35" s="19">
        <f t="shared" si="0"/>
        <v>0</v>
      </c>
    </row>
    <row r="36" spans="1:7" ht="27.9" customHeight="1">
      <c r="A36" s="13">
        <v>32</v>
      </c>
      <c r="B36" s="17" t="s">
        <v>154</v>
      </c>
      <c r="C36" s="17" t="s">
        <v>155</v>
      </c>
      <c r="D36" s="17" t="s">
        <v>102</v>
      </c>
      <c r="E36" s="18">
        <v>1</v>
      </c>
      <c r="F36" s="120"/>
      <c r="G36" s="19">
        <f t="shared" si="0"/>
        <v>0</v>
      </c>
    </row>
    <row r="37" spans="1:7" ht="27.9" customHeight="1">
      <c r="A37" s="13">
        <v>33</v>
      </c>
      <c r="B37" s="17" t="s">
        <v>156</v>
      </c>
      <c r="C37" s="17" t="s">
        <v>157</v>
      </c>
      <c r="D37" s="17" t="s">
        <v>99</v>
      </c>
      <c r="E37" s="18">
        <v>1</v>
      </c>
      <c r="F37" s="120"/>
      <c r="G37" s="19">
        <f t="shared" si="0"/>
        <v>0</v>
      </c>
    </row>
    <row r="38" spans="1:7" ht="27.9" customHeight="1">
      <c r="A38" s="13">
        <v>34</v>
      </c>
      <c r="B38" s="17" t="s">
        <v>158</v>
      </c>
      <c r="C38" s="17" t="s">
        <v>159</v>
      </c>
      <c r="D38" s="17" t="s">
        <v>102</v>
      </c>
      <c r="E38" s="18">
        <v>1</v>
      </c>
      <c r="F38" s="120"/>
      <c r="G38" s="19">
        <f t="shared" si="0"/>
        <v>0</v>
      </c>
    </row>
    <row r="39" spans="1:7" ht="27.9" customHeight="1">
      <c r="A39" s="13">
        <v>35</v>
      </c>
      <c r="B39" s="17" t="s">
        <v>160</v>
      </c>
      <c r="C39" s="17" t="s">
        <v>161</v>
      </c>
      <c r="D39" s="17" t="s">
        <v>102</v>
      </c>
      <c r="E39" s="18">
        <v>1</v>
      </c>
      <c r="F39" s="120"/>
      <c r="G39" s="19">
        <f t="shared" si="0"/>
        <v>0</v>
      </c>
    </row>
    <row r="40" spans="1:7" ht="27.9" customHeight="1">
      <c r="A40" s="13">
        <v>36</v>
      </c>
      <c r="B40" s="17" t="s">
        <v>162</v>
      </c>
      <c r="C40" s="17" t="s">
        <v>163</v>
      </c>
      <c r="D40" s="17" t="s">
        <v>102</v>
      </c>
      <c r="E40" s="18">
        <v>1</v>
      </c>
      <c r="F40" s="120"/>
      <c r="G40" s="19">
        <f t="shared" si="0"/>
        <v>0</v>
      </c>
    </row>
    <row r="41" spans="1:7" ht="27.9" customHeight="1">
      <c r="A41" s="13">
        <v>37</v>
      </c>
      <c r="B41" s="17" t="s">
        <v>164</v>
      </c>
      <c r="C41" s="17" t="s">
        <v>165</v>
      </c>
      <c r="D41" s="17" t="s">
        <v>102</v>
      </c>
      <c r="E41" s="18">
        <v>1</v>
      </c>
      <c r="F41" s="120"/>
      <c r="G41" s="19">
        <f t="shared" si="0"/>
        <v>0</v>
      </c>
    </row>
    <row r="42" spans="1:7" ht="27.9" customHeight="1">
      <c r="A42" s="13">
        <v>38</v>
      </c>
      <c r="B42" s="17" t="s">
        <v>166</v>
      </c>
      <c r="C42" s="17" t="s">
        <v>205</v>
      </c>
      <c r="D42" s="17" t="s">
        <v>102</v>
      </c>
      <c r="E42" s="18">
        <v>1</v>
      </c>
      <c r="F42" s="120"/>
      <c r="G42" s="19">
        <f t="shared" si="0"/>
        <v>0</v>
      </c>
    </row>
    <row r="43" spans="1:7" ht="27.9" customHeight="1">
      <c r="A43" s="13">
        <v>39</v>
      </c>
      <c r="B43" s="17" t="s">
        <v>168</v>
      </c>
      <c r="C43" s="17" t="s">
        <v>169</v>
      </c>
      <c r="D43" s="17" t="s">
        <v>102</v>
      </c>
      <c r="E43" s="18">
        <v>1</v>
      </c>
      <c r="F43" s="120"/>
      <c r="G43" s="19">
        <f t="shared" si="0"/>
        <v>0</v>
      </c>
    </row>
    <row r="44" spans="1:7" ht="27.9" customHeight="1">
      <c r="A44" s="13">
        <v>40</v>
      </c>
      <c r="B44" s="17" t="s">
        <v>170</v>
      </c>
      <c r="C44" s="17" t="s">
        <v>171</v>
      </c>
      <c r="D44" s="17" t="s">
        <v>102</v>
      </c>
      <c r="E44" s="18">
        <v>1</v>
      </c>
      <c r="F44" s="120"/>
      <c r="G44" s="19">
        <f t="shared" si="0"/>
        <v>0</v>
      </c>
    </row>
    <row r="45" spans="1:7" ht="27.9" customHeight="1">
      <c r="A45" s="13">
        <v>41</v>
      </c>
      <c r="B45" s="17" t="s">
        <v>172</v>
      </c>
      <c r="C45" s="17" t="s">
        <v>173</v>
      </c>
      <c r="D45" s="17" t="s">
        <v>102</v>
      </c>
      <c r="E45" s="18">
        <v>1</v>
      </c>
      <c r="F45" s="120"/>
      <c r="G45" s="19">
        <f t="shared" si="0"/>
        <v>0</v>
      </c>
    </row>
    <row r="46" spans="1:7" ht="27.9" customHeight="1">
      <c r="A46" s="13">
        <v>42</v>
      </c>
      <c r="B46" s="17" t="s">
        <v>174</v>
      </c>
      <c r="C46" s="17" t="s">
        <v>175</v>
      </c>
      <c r="D46" s="17" t="s">
        <v>102</v>
      </c>
      <c r="E46" s="18">
        <v>1</v>
      </c>
      <c r="F46" s="120"/>
      <c r="G46" s="19">
        <f>IF(OR(E46="",F46=""),0,E46*F46)</f>
        <v>0</v>
      </c>
    </row>
    <row r="47" spans="1:7" ht="27.9" customHeight="1">
      <c r="A47" s="13">
        <v>43</v>
      </c>
      <c r="B47" s="17" t="s">
        <v>176</v>
      </c>
      <c r="C47" s="17" t="s">
        <v>177</v>
      </c>
      <c r="D47" s="17" t="s">
        <v>102</v>
      </c>
      <c r="E47" s="18">
        <v>1</v>
      </c>
      <c r="F47" s="120"/>
      <c r="G47" s="19">
        <f t="shared" si="0"/>
        <v>0</v>
      </c>
    </row>
    <row r="48" spans="1:7" ht="27.9" customHeight="1">
      <c r="A48" s="13">
        <v>44</v>
      </c>
      <c r="B48" s="17" t="s">
        <v>178</v>
      </c>
      <c r="C48" s="17" t="s">
        <v>179</v>
      </c>
      <c r="D48" s="17" t="s">
        <v>102</v>
      </c>
      <c r="E48" s="18">
        <v>1</v>
      </c>
      <c r="F48" s="120"/>
      <c r="G48" s="19">
        <f t="shared" si="0"/>
        <v>0</v>
      </c>
    </row>
    <row r="49" spans="1:7" ht="96.6">
      <c r="A49" s="62">
        <v>45</v>
      </c>
      <c r="B49" s="63" t="s">
        <v>180</v>
      </c>
      <c r="C49" s="63" t="s">
        <v>181</v>
      </c>
      <c r="D49" s="64" t="s">
        <v>99</v>
      </c>
      <c r="E49" s="64">
        <v>1</v>
      </c>
      <c r="F49" s="120"/>
      <c r="G49" s="60">
        <f>IF(OR(E49="",F49=""),0,E49*F49)</f>
        <v>0</v>
      </c>
    </row>
    <row r="50" spans="1:7">
      <c r="F50" s="9" t="s">
        <v>197</v>
      </c>
      <c r="G50" s="46">
        <f>ROUND(SUM(G5:G8),2)</f>
        <v>0</v>
      </c>
    </row>
    <row r="51" spans="1:7">
      <c r="F51" s="9" t="s">
        <v>188</v>
      </c>
      <c r="G51" s="12">
        <f>ROUND(SUM(G9:G49),2)</f>
        <v>0</v>
      </c>
    </row>
    <row r="52" spans="1:7">
      <c r="F52" s="9" t="s">
        <v>189</v>
      </c>
      <c r="G52" s="12">
        <f>ROUND(G50+G51,2)</f>
        <v>0</v>
      </c>
    </row>
    <row r="53" spans="1:7">
      <c r="F53" s="9" t="s">
        <v>190</v>
      </c>
      <c r="G53" s="12">
        <f>ROUND(G52*10%,2)</f>
        <v>0</v>
      </c>
    </row>
    <row r="54" spans="1:7">
      <c r="F54" s="9" t="s">
        <v>191</v>
      </c>
      <c r="G54" s="12">
        <f>ROUND(G52+G53,2)</f>
        <v>0</v>
      </c>
    </row>
    <row r="55" spans="1:7" ht="24.9" customHeight="1">
      <c r="F55" s="30" t="s">
        <v>192</v>
      </c>
      <c r="G55" s="7">
        <f>ROUND(G54*15%,2)</f>
        <v>0</v>
      </c>
    </row>
    <row r="56" spans="1:7">
      <c r="F56" t="s">
        <v>193</v>
      </c>
      <c r="G56" s="69">
        <f>ROUND(G54+G55,2)</f>
        <v>0</v>
      </c>
    </row>
  </sheetData>
  <sheetProtection algorithmName="SHA-512" hashValue="RZMiKoSGhoDcovw5iEaJ2ovhqcd/E9qoZmpqyvvJjjF4YJ9zSJ/KMopryzZJ55Eq2Z3MP4wDBC+EPWRio6uINQ==" saltValue="lA/aZ/zciL5vbM4nkpZBbQ==" spinCount="100000" sheet="1" objects="1" scenarios="1" selectLockedCells="1"/>
  <mergeCells count="2">
    <mergeCell ref="B1:G1"/>
    <mergeCell ref="B2:G2"/>
  </mergeCells>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6"/>
  <sheetViews>
    <sheetView workbookViewId="0">
      <selection activeCell="F5" sqref="F5"/>
    </sheetView>
  </sheetViews>
  <sheetFormatPr defaultRowHeight="13.8"/>
  <cols>
    <col min="2" max="2" width="26" customWidth="1"/>
    <col min="3" max="3" width="48" customWidth="1"/>
    <col min="4" max="4" width="12" customWidth="1"/>
    <col min="5" max="5" width="10" customWidth="1"/>
    <col min="6" max="6" width="29.59765625" customWidth="1"/>
    <col min="7" max="7" width="18" customWidth="1"/>
  </cols>
  <sheetData>
    <row r="1" spans="1:7" ht="110.1" customHeight="1">
      <c r="A1" s="114" t="s">
        <v>206</v>
      </c>
      <c r="B1" s="114"/>
      <c r="C1" s="114"/>
      <c r="D1" s="114"/>
      <c r="E1" s="114"/>
      <c r="F1" s="114"/>
      <c r="G1" s="114"/>
    </row>
    <row r="2" spans="1:7">
      <c r="B2" s="112" t="s">
        <v>183</v>
      </c>
      <c r="C2" s="112"/>
      <c r="D2" s="112"/>
      <c r="E2" s="112"/>
      <c r="F2" s="112"/>
      <c r="G2" s="11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20"/>
      <c r="G5" s="19">
        <f>IF(OR(E5="",F5=""),0,E5*F5)</f>
        <v>0</v>
      </c>
    </row>
    <row r="6" spans="1:7" ht="41.4">
      <c r="A6" s="13">
        <v>2</v>
      </c>
      <c r="B6" s="43" t="s">
        <v>184</v>
      </c>
      <c r="C6" s="43" t="s">
        <v>91</v>
      </c>
      <c r="D6" s="43" t="s">
        <v>92</v>
      </c>
      <c r="E6" s="44">
        <v>1</v>
      </c>
      <c r="F6" s="120"/>
      <c r="G6" s="19">
        <f>IF(OR(E6="",F6=""),0,E6*F6)</f>
        <v>0</v>
      </c>
    </row>
    <row r="7" spans="1:7" ht="41.4">
      <c r="A7" s="13">
        <v>3</v>
      </c>
      <c r="B7" s="14" t="s">
        <v>93</v>
      </c>
      <c r="C7" s="14" t="s">
        <v>94</v>
      </c>
      <c r="D7" s="14" t="s">
        <v>89</v>
      </c>
      <c r="E7" s="15">
        <v>1</v>
      </c>
      <c r="F7" s="120"/>
      <c r="G7" s="19">
        <f>IF(OR(E7="",F7=""),0,E7*F7)</f>
        <v>0</v>
      </c>
    </row>
    <row r="8" spans="1:7" ht="82.8">
      <c r="A8" s="13">
        <v>4</v>
      </c>
      <c r="B8" s="43" t="s">
        <v>95</v>
      </c>
      <c r="C8" s="43" t="s">
        <v>96</v>
      </c>
      <c r="D8" s="43" t="s">
        <v>89</v>
      </c>
      <c r="E8" s="44">
        <v>1</v>
      </c>
      <c r="F8" s="120"/>
      <c r="G8" s="19">
        <f>IF(OR(E8="",F8=""),0,E8*F8)</f>
        <v>0</v>
      </c>
    </row>
    <row r="9" spans="1:7" ht="27.9" customHeight="1">
      <c r="A9" s="13">
        <v>5</v>
      </c>
      <c r="B9" s="17" t="s">
        <v>97</v>
      </c>
      <c r="C9" s="17" t="s">
        <v>98</v>
      </c>
      <c r="D9" s="17" t="s">
        <v>99</v>
      </c>
      <c r="E9" s="18">
        <v>191</v>
      </c>
      <c r="F9" s="120"/>
      <c r="G9" s="19">
        <f t="shared" ref="G9:G48" si="0">IF(OR(E9="",F9=""),0,E9*F9)</f>
        <v>0</v>
      </c>
    </row>
    <row r="10" spans="1:7" ht="27.9" customHeight="1">
      <c r="A10" s="13">
        <v>6</v>
      </c>
      <c r="B10" s="17" t="s">
        <v>100</v>
      </c>
      <c r="C10" s="17" t="s">
        <v>101</v>
      </c>
      <c r="D10" s="17" t="s">
        <v>102</v>
      </c>
      <c r="E10" s="18">
        <v>1</v>
      </c>
      <c r="F10" s="120"/>
      <c r="G10" s="19">
        <f t="shared" si="0"/>
        <v>0</v>
      </c>
    </row>
    <row r="11" spans="1:7" ht="27.9" customHeight="1">
      <c r="A11" s="13">
        <v>7</v>
      </c>
      <c r="B11" s="17" t="s">
        <v>103</v>
      </c>
      <c r="C11" s="17" t="s">
        <v>207</v>
      </c>
      <c r="D11" s="17" t="s">
        <v>102</v>
      </c>
      <c r="E11" s="18">
        <v>1</v>
      </c>
      <c r="F11" s="120"/>
      <c r="G11" s="19">
        <f t="shared" si="0"/>
        <v>0</v>
      </c>
    </row>
    <row r="12" spans="1:7" ht="27.9" customHeight="1">
      <c r="A12" s="13">
        <v>8</v>
      </c>
      <c r="B12" s="17" t="s">
        <v>105</v>
      </c>
      <c r="C12" s="17" t="s">
        <v>106</v>
      </c>
      <c r="D12" s="17" t="s">
        <v>102</v>
      </c>
      <c r="E12" s="18">
        <v>1</v>
      </c>
      <c r="F12" s="120"/>
      <c r="G12" s="19">
        <f t="shared" si="0"/>
        <v>0</v>
      </c>
    </row>
    <row r="13" spans="1:7" ht="27.9" customHeight="1">
      <c r="A13" s="13">
        <v>9</v>
      </c>
      <c r="B13" s="17" t="s">
        <v>107</v>
      </c>
      <c r="C13" s="17" t="s">
        <v>108</v>
      </c>
      <c r="D13" s="17" t="s">
        <v>102</v>
      </c>
      <c r="E13" s="18">
        <v>420</v>
      </c>
      <c r="F13" s="120"/>
      <c r="G13" s="19">
        <f t="shared" si="0"/>
        <v>0</v>
      </c>
    </row>
    <row r="14" spans="1:7" ht="27.9" customHeight="1">
      <c r="A14" s="13">
        <v>10</v>
      </c>
      <c r="B14" s="17" t="s">
        <v>109</v>
      </c>
      <c r="C14" s="17" t="s">
        <v>110</v>
      </c>
      <c r="D14" s="17" t="s">
        <v>111</v>
      </c>
      <c r="E14" s="18">
        <v>240</v>
      </c>
      <c r="F14" s="120"/>
      <c r="G14" s="19">
        <f t="shared" si="0"/>
        <v>0</v>
      </c>
    </row>
    <row r="15" spans="1:7" ht="27.9" customHeight="1">
      <c r="A15" s="13">
        <v>11</v>
      </c>
      <c r="B15" s="17" t="s">
        <v>112</v>
      </c>
      <c r="C15" s="17" t="s">
        <v>113</v>
      </c>
      <c r="D15" s="17" t="s">
        <v>102</v>
      </c>
      <c r="E15" s="18">
        <v>1</v>
      </c>
      <c r="F15" s="120"/>
      <c r="G15" s="19">
        <f t="shared" si="0"/>
        <v>0</v>
      </c>
    </row>
    <row r="16" spans="1:7" ht="27.9" customHeight="1">
      <c r="A16" s="13">
        <v>12</v>
      </c>
      <c r="B16" s="17" t="s">
        <v>114</v>
      </c>
      <c r="C16" s="17" t="s">
        <v>115</v>
      </c>
      <c r="D16" s="17" t="s">
        <v>99</v>
      </c>
      <c r="E16" s="18">
        <v>1</v>
      </c>
      <c r="F16" s="120"/>
      <c r="G16" s="19">
        <f t="shared" si="0"/>
        <v>0</v>
      </c>
    </row>
    <row r="17" spans="1:7" ht="27.9" customHeight="1">
      <c r="A17" s="13">
        <v>13</v>
      </c>
      <c r="B17" s="17" t="s">
        <v>116</v>
      </c>
      <c r="C17" s="17" t="s">
        <v>117</v>
      </c>
      <c r="D17" s="17" t="s">
        <v>102</v>
      </c>
      <c r="E17" s="18">
        <v>4</v>
      </c>
      <c r="F17" s="120"/>
      <c r="G17" s="19">
        <f t="shared" si="0"/>
        <v>0</v>
      </c>
    </row>
    <row r="18" spans="1:7" ht="27.9" customHeight="1">
      <c r="A18" s="13">
        <v>14</v>
      </c>
      <c r="B18" s="17" t="s">
        <v>118</v>
      </c>
      <c r="C18" s="17" t="s">
        <v>119</v>
      </c>
      <c r="D18" s="17" t="s">
        <v>99</v>
      </c>
      <c r="E18" s="18">
        <v>1</v>
      </c>
      <c r="F18" s="120"/>
      <c r="G18" s="19">
        <f t="shared" si="0"/>
        <v>0</v>
      </c>
    </row>
    <row r="19" spans="1:7" ht="27.9" customHeight="1">
      <c r="A19" s="13">
        <v>15</v>
      </c>
      <c r="B19" s="17" t="s">
        <v>120</v>
      </c>
      <c r="C19" s="17" t="s">
        <v>121</v>
      </c>
      <c r="D19" s="17" t="s">
        <v>99</v>
      </c>
      <c r="E19" s="18">
        <v>1</v>
      </c>
      <c r="F19" s="120"/>
      <c r="G19" s="19">
        <f t="shared" si="0"/>
        <v>0</v>
      </c>
    </row>
    <row r="20" spans="1:7" ht="27.9" customHeight="1">
      <c r="A20" s="13">
        <v>16</v>
      </c>
      <c r="B20" s="17" t="s">
        <v>122</v>
      </c>
      <c r="C20" s="17" t="s">
        <v>123</v>
      </c>
      <c r="D20" s="17" t="s">
        <v>99</v>
      </c>
      <c r="E20" s="18">
        <v>1</v>
      </c>
      <c r="F20" s="120"/>
      <c r="G20" s="19">
        <f t="shared" si="0"/>
        <v>0</v>
      </c>
    </row>
    <row r="21" spans="1:7" ht="27.9" customHeight="1">
      <c r="A21" s="13">
        <v>17</v>
      </c>
      <c r="B21" s="17" t="s">
        <v>124</v>
      </c>
      <c r="C21" s="17" t="s">
        <v>125</v>
      </c>
      <c r="D21" s="17" t="s">
        <v>102</v>
      </c>
      <c r="E21" s="18">
        <v>1</v>
      </c>
      <c r="F21" s="120"/>
      <c r="G21" s="19">
        <f t="shared" si="0"/>
        <v>0</v>
      </c>
    </row>
    <row r="22" spans="1:7" ht="27.9" customHeight="1">
      <c r="A22" s="13">
        <v>18</v>
      </c>
      <c r="B22" s="17" t="s">
        <v>126</v>
      </c>
      <c r="C22" s="17" t="s">
        <v>127</v>
      </c>
      <c r="D22" s="17" t="s">
        <v>102</v>
      </c>
      <c r="E22" s="18">
        <v>1</v>
      </c>
      <c r="F22" s="120"/>
      <c r="G22" s="19">
        <f t="shared" si="0"/>
        <v>0</v>
      </c>
    </row>
    <row r="23" spans="1:7" ht="27.9" customHeight="1">
      <c r="A23" s="13">
        <v>19</v>
      </c>
      <c r="B23" s="17" t="s">
        <v>128</v>
      </c>
      <c r="C23" s="17" t="s">
        <v>129</v>
      </c>
      <c r="D23" s="17" t="s">
        <v>99</v>
      </c>
      <c r="E23" s="18">
        <v>1</v>
      </c>
      <c r="F23" s="120"/>
      <c r="G23" s="19">
        <f t="shared" si="0"/>
        <v>0</v>
      </c>
    </row>
    <row r="24" spans="1:7" ht="27.9" customHeight="1">
      <c r="A24" s="13">
        <v>20</v>
      </c>
      <c r="B24" s="17" t="s">
        <v>130</v>
      </c>
      <c r="C24" s="17" t="s">
        <v>131</v>
      </c>
      <c r="D24" s="17" t="s">
        <v>99</v>
      </c>
      <c r="E24" s="18">
        <v>1</v>
      </c>
      <c r="F24" s="120"/>
      <c r="G24" s="19">
        <f t="shared" si="0"/>
        <v>0</v>
      </c>
    </row>
    <row r="25" spans="1:7" ht="27.9" customHeight="1">
      <c r="A25" s="13">
        <v>21</v>
      </c>
      <c r="B25" s="17" t="s">
        <v>132</v>
      </c>
      <c r="C25" s="17" t="s">
        <v>133</v>
      </c>
      <c r="D25" s="17" t="s">
        <v>111</v>
      </c>
      <c r="E25" s="18">
        <v>220</v>
      </c>
      <c r="F25" s="120"/>
      <c r="G25" s="19">
        <f t="shared" si="0"/>
        <v>0</v>
      </c>
    </row>
    <row r="26" spans="1:7" ht="27.9" customHeight="1">
      <c r="A26" s="13">
        <v>22</v>
      </c>
      <c r="B26" s="17" t="s">
        <v>134</v>
      </c>
      <c r="C26" s="17" t="s">
        <v>135</v>
      </c>
      <c r="D26" s="17" t="s">
        <v>102</v>
      </c>
      <c r="E26" s="18">
        <v>1</v>
      </c>
      <c r="F26" s="120"/>
      <c r="G26" s="19">
        <f>IF(OR(E26="",F26=""),0,E26*F26)</f>
        <v>0</v>
      </c>
    </row>
    <row r="27" spans="1:7" ht="27.9" customHeight="1">
      <c r="A27" s="13">
        <v>23</v>
      </c>
      <c r="B27" s="17" t="s">
        <v>136</v>
      </c>
      <c r="C27" s="17" t="s">
        <v>137</v>
      </c>
      <c r="D27" s="17" t="s">
        <v>102</v>
      </c>
      <c r="E27" s="18">
        <v>1</v>
      </c>
      <c r="F27" s="120"/>
      <c r="G27" s="19">
        <f t="shared" si="0"/>
        <v>0</v>
      </c>
    </row>
    <row r="28" spans="1:7" ht="27.9" customHeight="1">
      <c r="A28" s="13">
        <v>24</v>
      </c>
      <c r="B28" s="17" t="s">
        <v>138</v>
      </c>
      <c r="C28" s="17" t="s">
        <v>139</v>
      </c>
      <c r="D28" s="17" t="s">
        <v>102</v>
      </c>
      <c r="E28" s="18">
        <v>1</v>
      </c>
      <c r="F28" s="120"/>
      <c r="G28" s="19">
        <f t="shared" si="0"/>
        <v>0</v>
      </c>
    </row>
    <row r="29" spans="1:7" ht="27.9" customHeight="1">
      <c r="A29" s="13">
        <v>25</v>
      </c>
      <c r="B29" s="17" t="s">
        <v>140</v>
      </c>
      <c r="C29" s="17" t="s">
        <v>141</v>
      </c>
      <c r="D29" s="17" t="s">
        <v>102</v>
      </c>
      <c r="E29" s="18">
        <v>1</v>
      </c>
      <c r="F29" s="120"/>
      <c r="G29" s="19">
        <f t="shared" si="0"/>
        <v>0</v>
      </c>
    </row>
    <row r="30" spans="1:7" ht="27.9" customHeight="1">
      <c r="A30" s="13">
        <v>26</v>
      </c>
      <c r="B30" s="17" t="s">
        <v>142</v>
      </c>
      <c r="C30" s="17" t="s">
        <v>143</v>
      </c>
      <c r="D30" s="17" t="s">
        <v>102</v>
      </c>
      <c r="E30" s="18">
        <v>1</v>
      </c>
      <c r="F30" s="120"/>
      <c r="G30" s="19">
        <f t="shared" si="0"/>
        <v>0</v>
      </c>
    </row>
    <row r="31" spans="1:7" ht="27.9" customHeight="1">
      <c r="A31" s="13">
        <v>27</v>
      </c>
      <c r="B31" s="17" t="s">
        <v>144</v>
      </c>
      <c r="C31" s="17" t="s">
        <v>145</v>
      </c>
      <c r="D31" s="17" t="s">
        <v>99</v>
      </c>
      <c r="E31" s="18">
        <v>12</v>
      </c>
      <c r="F31" s="120"/>
      <c r="G31" s="19">
        <f t="shared" si="0"/>
        <v>0</v>
      </c>
    </row>
    <row r="32" spans="1:7" ht="27.9" customHeight="1">
      <c r="A32" s="13">
        <v>28</v>
      </c>
      <c r="B32" s="17" t="s">
        <v>146</v>
      </c>
      <c r="C32" s="17" t="s">
        <v>147</v>
      </c>
      <c r="D32" s="17" t="s">
        <v>111</v>
      </c>
      <c r="E32" s="18">
        <v>150</v>
      </c>
      <c r="F32" s="120"/>
      <c r="G32" s="19">
        <f t="shared" si="0"/>
        <v>0</v>
      </c>
    </row>
    <row r="33" spans="1:7" ht="27.9" customHeight="1">
      <c r="A33" s="13">
        <v>29</v>
      </c>
      <c r="B33" s="17" t="s">
        <v>148</v>
      </c>
      <c r="C33" s="17" t="s">
        <v>149</v>
      </c>
      <c r="D33" s="17" t="s">
        <v>102</v>
      </c>
      <c r="E33" s="18">
        <v>1</v>
      </c>
      <c r="F33" s="120"/>
      <c r="G33" s="19">
        <f t="shared" si="0"/>
        <v>0</v>
      </c>
    </row>
    <row r="34" spans="1:7" ht="27.9" customHeight="1">
      <c r="A34" s="13">
        <v>30</v>
      </c>
      <c r="B34" s="17" t="s">
        <v>150</v>
      </c>
      <c r="C34" s="17" t="s">
        <v>151</v>
      </c>
      <c r="D34" s="17" t="s">
        <v>111</v>
      </c>
      <c r="E34" s="18">
        <v>10</v>
      </c>
      <c r="F34" s="120"/>
      <c r="G34" s="19">
        <f t="shared" si="0"/>
        <v>0</v>
      </c>
    </row>
    <row r="35" spans="1:7" ht="27.9" customHeight="1">
      <c r="A35" s="13">
        <v>31</v>
      </c>
      <c r="B35" s="17" t="s">
        <v>152</v>
      </c>
      <c r="C35" s="17" t="s">
        <v>153</v>
      </c>
      <c r="D35" s="17" t="s">
        <v>111</v>
      </c>
      <c r="E35" s="18">
        <v>5</v>
      </c>
      <c r="F35" s="120"/>
      <c r="G35" s="19">
        <f t="shared" si="0"/>
        <v>0</v>
      </c>
    </row>
    <row r="36" spans="1:7" ht="27.9" customHeight="1">
      <c r="A36" s="13">
        <v>32</v>
      </c>
      <c r="B36" s="17" t="s">
        <v>154</v>
      </c>
      <c r="C36" s="17" t="s">
        <v>155</v>
      </c>
      <c r="D36" s="17" t="s">
        <v>102</v>
      </c>
      <c r="E36" s="18">
        <v>1</v>
      </c>
      <c r="F36" s="120"/>
      <c r="G36" s="19">
        <f t="shared" si="0"/>
        <v>0</v>
      </c>
    </row>
    <row r="37" spans="1:7" ht="27.9" customHeight="1">
      <c r="A37" s="13">
        <v>33</v>
      </c>
      <c r="B37" s="17" t="s">
        <v>156</v>
      </c>
      <c r="C37" s="17" t="s">
        <v>157</v>
      </c>
      <c r="D37" s="17" t="s">
        <v>99</v>
      </c>
      <c r="E37" s="18">
        <v>1</v>
      </c>
      <c r="F37" s="120"/>
      <c r="G37" s="19">
        <f t="shared" si="0"/>
        <v>0</v>
      </c>
    </row>
    <row r="38" spans="1:7" ht="27.9" customHeight="1">
      <c r="A38" s="13">
        <v>34</v>
      </c>
      <c r="B38" s="17" t="s">
        <v>158</v>
      </c>
      <c r="C38" s="17" t="s">
        <v>159</v>
      </c>
      <c r="D38" s="17" t="s">
        <v>102</v>
      </c>
      <c r="E38" s="18">
        <v>1</v>
      </c>
      <c r="F38" s="120"/>
      <c r="G38" s="19">
        <f t="shared" si="0"/>
        <v>0</v>
      </c>
    </row>
    <row r="39" spans="1:7" ht="27.9" customHeight="1">
      <c r="A39" s="13">
        <v>35</v>
      </c>
      <c r="B39" s="17" t="s">
        <v>160</v>
      </c>
      <c r="C39" s="17" t="s">
        <v>161</v>
      </c>
      <c r="D39" s="17" t="s">
        <v>102</v>
      </c>
      <c r="E39" s="18">
        <v>1</v>
      </c>
      <c r="F39" s="120"/>
      <c r="G39" s="19">
        <f t="shared" si="0"/>
        <v>0</v>
      </c>
    </row>
    <row r="40" spans="1:7" ht="27.9" customHeight="1">
      <c r="A40" s="13">
        <v>36</v>
      </c>
      <c r="B40" s="17" t="s">
        <v>162</v>
      </c>
      <c r="C40" s="17" t="s">
        <v>163</v>
      </c>
      <c r="D40" s="17" t="s">
        <v>102</v>
      </c>
      <c r="E40" s="18">
        <v>1</v>
      </c>
      <c r="F40" s="120"/>
      <c r="G40" s="19">
        <f t="shared" si="0"/>
        <v>0</v>
      </c>
    </row>
    <row r="41" spans="1:7" ht="27.9" customHeight="1">
      <c r="A41" s="13">
        <v>37</v>
      </c>
      <c r="B41" s="17" t="s">
        <v>164</v>
      </c>
      <c r="C41" s="17" t="s">
        <v>165</v>
      </c>
      <c r="D41" s="17" t="s">
        <v>102</v>
      </c>
      <c r="E41" s="18">
        <v>1</v>
      </c>
      <c r="F41" s="120"/>
      <c r="G41" s="19">
        <f t="shared" si="0"/>
        <v>0</v>
      </c>
    </row>
    <row r="42" spans="1:7" ht="27.9" customHeight="1">
      <c r="A42" s="13">
        <v>38</v>
      </c>
      <c r="B42" s="17" t="s">
        <v>166</v>
      </c>
      <c r="C42" s="17" t="s">
        <v>208</v>
      </c>
      <c r="D42" s="17" t="s">
        <v>102</v>
      </c>
      <c r="E42" s="18">
        <v>1</v>
      </c>
      <c r="F42" s="120"/>
      <c r="G42" s="19">
        <f t="shared" si="0"/>
        <v>0</v>
      </c>
    </row>
    <row r="43" spans="1:7" ht="27.9" customHeight="1">
      <c r="A43" s="13">
        <v>39</v>
      </c>
      <c r="B43" s="17" t="s">
        <v>168</v>
      </c>
      <c r="C43" s="17" t="s">
        <v>169</v>
      </c>
      <c r="D43" s="17" t="s">
        <v>102</v>
      </c>
      <c r="E43" s="18">
        <v>1</v>
      </c>
      <c r="F43" s="120"/>
      <c r="G43" s="19">
        <f t="shared" si="0"/>
        <v>0</v>
      </c>
    </row>
    <row r="44" spans="1:7" ht="27.9" customHeight="1">
      <c r="A44" s="13">
        <v>40</v>
      </c>
      <c r="B44" s="17" t="s">
        <v>170</v>
      </c>
      <c r="C44" s="17" t="s">
        <v>171</v>
      </c>
      <c r="D44" s="17" t="s">
        <v>102</v>
      </c>
      <c r="E44" s="18">
        <v>1</v>
      </c>
      <c r="F44" s="120"/>
      <c r="G44" s="19">
        <f t="shared" si="0"/>
        <v>0</v>
      </c>
    </row>
    <row r="45" spans="1:7" ht="27.9" customHeight="1">
      <c r="A45" s="13">
        <v>41</v>
      </c>
      <c r="B45" s="17" t="s">
        <v>172</v>
      </c>
      <c r="C45" s="17" t="s">
        <v>173</v>
      </c>
      <c r="D45" s="17" t="s">
        <v>102</v>
      </c>
      <c r="E45" s="18">
        <v>1</v>
      </c>
      <c r="F45" s="120"/>
      <c r="G45" s="19">
        <f t="shared" si="0"/>
        <v>0</v>
      </c>
    </row>
    <row r="46" spans="1:7" ht="27.9" customHeight="1">
      <c r="A46" s="13">
        <v>42</v>
      </c>
      <c r="B46" s="17" t="s">
        <v>174</v>
      </c>
      <c r="C46" s="17" t="s">
        <v>175</v>
      </c>
      <c r="D46" s="17" t="s">
        <v>102</v>
      </c>
      <c r="E46" s="18">
        <v>1</v>
      </c>
      <c r="F46" s="120"/>
      <c r="G46" s="19">
        <f t="shared" si="0"/>
        <v>0</v>
      </c>
    </row>
    <row r="47" spans="1:7" ht="27.9" customHeight="1">
      <c r="A47" s="13">
        <v>43</v>
      </c>
      <c r="B47" s="17" t="s">
        <v>176</v>
      </c>
      <c r="C47" s="17" t="s">
        <v>177</v>
      </c>
      <c r="D47" s="17" t="s">
        <v>102</v>
      </c>
      <c r="E47" s="18">
        <v>1</v>
      </c>
      <c r="F47" s="120"/>
      <c r="G47" s="19">
        <f>IF(OR(E47="",F47=""),0,E47*F47)</f>
        <v>0</v>
      </c>
    </row>
    <row r="48" spans="1:7" ht="27.9" customHeight="1">
      <c r="A48" s="13">
        <v>44</v>
      </c>
      <c r="B48" s="17" t="s">
        <v>178</v>
      </c>
      <c r="C48" s="17" t="s">
        <v>179</v>
      </c>
      <c r="D48" s="17" t="s">
        <v>102</v>
      </c>
      <c r="E48" s="18">
        <v>1</v>
      </c>
      <c r="F48" s="120"/>
      <c r="G48" s="19">
        <f t="shared" si="0"/>
        <v>0</v>
      </c>
    </row>
    <row r="49" spans="1:7" ht="96.6">
      <c r="A49" s="62">
        <v>45</v>
      </c>
      <c r="B49" s="63" t="s">
        <v>180</v>
      </c>
      <c r="C49" s="63" t="s">
        <v>181</v>
      </c>
      <c r="D49" s="64" t="s">
        <v>99</v>
      </c>
      <c r="E49" s="64">
        <v>1</v>
      </c>
      <c r="F49" s="120"/>
      <c r="G49" s="60">
        <f>IF(OR(E49="",F49=""),0,E49*F49)</f>
        <v>0</v>
      </c>
    </row>
    <row r="50" spans="1:7">
      <c r="F50" s="9" t="s">
        <v>197</v>
      </c>
      <c r="G50" s="46">
        <f>ROUND(SUM(G5:G8),2)</f>
        <v>0</v>
      </c>
    </row>
    <row r="51" spans="1:7">
      <c r="F51" s="9" t="s">
        <v>188</v>
      </c>
      <c r="G51" s="12">
        <f>ROUND(SUM(G9:G49),2)</f>
        <v>0</v>
      </c>
    </row>
    <row r="52" spans="1:7">
      <c r="F52" s="9" t="s">
        <v>189</v>
      </c>
      <c r="G52" s="12">
        <f>ROUND(G50+G51,2)</f>
        <v>0</v>
      </c>
    </row>
    <row r="53" spans="1:7">
      <c r="F53" s="9" t="s">
        <v>190</v>
      </c>
      <c r="G53" s="12">
        <f>ROUND(G52*10%,2)</f>
        <v>0</v>
      </c>
    </row>
    <row r="54" spans="1:7">
      <c r="F54" s="9" t="s">
        <v>191</v>
      </c>
      <c r="G54" s="12">
        <f>ROUND(G52+G53,2)</f>
        <v>0</v>
      </c>
    </row>
    <row r="55" spans="1:7" ht="24.9" customHeight="1">
      <c r="F55" s="30" t="s">
        <v>192</v>
      </c>
      <c r="G55" s="7">
        <f>ROUND(G54*15%,2)</f>
        <v>0</v>
      </c>
    </row>
    <row r="56" spans="1:7">
      <c r="F56" t="s">
        <v>193</v>
      </c>
      <c r="G56" s="69">
        <f>ROUND(G54+G55,2)</f>
        <v>0</v>
      </c>
    </row>
  </sheetData>
  <sheetProtection algorithmName="SHA-512" hashValue="/r58qOAPlYfjgu6QV/RMoLVl3nbelzqo0b6TQhRoSejpZ//29dSlnOI9D50EOf875L2r8oUecR/5CiY5ID0Qaw==" saltValue="bBjNPIDishxPBS2disIJug==" spinCount="100000" sheet="1" objects="1" scenarios="1" selectLockedCells="1"/>
  <mergeCells count="2">
    <mergeCell ref="B2:G2"/>
    <mergeCell ref="A1:G1"/>
  </mergeCell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56"/>
  <sheetViews>
    <sheetView workbookViewId="0">
      <selection activeCell="F49" sqref="F5:F49"/>
    </sheetView>
  </sheetViews>
  <sheetFormatPr defaultRowHeight="13.8"/>
  <cols>
    <col min="2" max="2" width="26" customWidth="1"/>
    <col min="3" max="3" width="48" customWidth="1"/>
    <col min="4" max="4" width="12" customWidth="1"/>
    <col min="5" max="5" width="10" customWidth="1"/>
    <col min="6" max="6" width="29.8984375" customWidth="1"/>
    <col min="7" max="7" width="18" customWidth="1"/>
  </cols>
  <sheetData>
    <row r="1" spans="1:7" ht="115.35" customHeight="1">
      <c r="A1" s="110" t="s">
        <v>209</v>
      </c>
      <c r="B1" s="110"/>
      <c r="C1" s="110"/>
      <c r="D1" s="110"/>
      <c r="E1" s="110"/>
      <c r="F1" s="110"/>
      <c r="G1" s="110"/>
    </row>
    <row r="2" spans="1:7">
      <c r="B2" s="112" t="s">
        <v>186</v>
      </c>
      <c r="C2" s="112"/>
      <c r="D2" s="112"/>
      <c r="E2" s="112"/>
      <c r="F2" s="112"/>
      <c r="G2" s="11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20"/>
      <c r="G5" s="19">
        <f>IF(OR(E5="",F5=""),0,E5*F5)</f>
        <v>0</v>
      </c>
    </row>
    <row r="6" spans="1:7" ht="41.4">
      <c r="A6" s="13">
        <v>2</v>
      </c>
      <c r="B6" s="43" t="s">
        <v>184</v>
      </c>
      <c r="C6" s="43" t="s">
        <v>91</v>
      </c>
      <c r="D6" s="43" t="s">
        <v>92</v>
      </c>
      <c r="E6" s="44">
        <v>1</v>
      </c>
      <c r="F6" s="120"/>
      <c r="G6" s="19">
        <f>IF(OR(E6="",F6=""),0,E6*F6)</f>
        <v>0</v>
      </c>
    </row>
    <row r="7" spans="1:7" ht="41.4">
      <c r="A7" s="13">
        <v>3</v>
      </c>
      <c r="B7" s="14" t="s">
        <v>93</v>
      </c>
      <c r="C7" s="14" t="s">
        <v>94</v>
      </c>
      <c r="D7" s="14" t="s">
        <v>89</v>
      </c>
      <c r="E7" s="15">
        <v>1</v>
      </c>
      <c r="F7" s="120"/>
      <c r="G7" s="19">
        <f>IF(OR(E7="",F7=""),0,E7*F7)</f>
        <v>0</v>
      </c>
    </row>
    <row r="8" spans="1:7" ht="82.8">
      <c r="A8" s="13">
        <v>4</v>
      </c>
      <c r="B8" s="43" t="s">
        <v>95</v>
      </c>
      <c r="C8" s="43" t="s">
        <v>96</v>
      </c>
      <c r="D8" s="43" t="s">
        <v>89</v>
      </c>
      <c r="E8" s="44">
        <v>1</v>
      </c>
      <c r="F8" s="120"/>
      <c r="G8" s="19">
        <f>IF(OR(E8="",F8=""),0,E8*F8)</f>
        <v>0</v>
      </c>
    </row>
    <row r="9" spans="1:7" ht="27.9" customHeight="1">
      <c r="A9" s="13">
        <v>5</v>
      </c>
      <c r="B9" s="17" t="s">
        <v>97</v>
      </c>
      <c r="C9" s="17" t="s">
        <v>98</v>
      </c>
      <c r="D9" s="17" t="s">
        <v>99</v>
      </c>
      <c r="E9" s="18">
        <v>143</v>
      </c>
      <c r="F9" s="120"/>
      <c r="G9" s="19">
        <f t="shared" ref="G9:G48" si="0">IF(OR(E9="",F9=""),0,E9*F9)</f>
        <v>0</v>
      </c>
    </row>
    <row r="10" spans="1:7" ht="27.9" customHeight="1">
      <c r="A10" s="13">
        <v>6</v>
      </c>
      <c r="B10" s="17" t="s">
        <v>100</v>
      </c>
      <c r="C10" s="17" t="s">
        <v>101</v>
      </c>
      <c r="D10" s="17" t="s">
        <v>102</v>
      </c>
      <c r="E10" s="18">
        <v>1</v>
      </c>
      <c r="F10" s="120"/>
      <c r="G10" s="19">
        <f t="shared" si="0"/>
        <v>0</v>
      </c>
    </row>
    <row r="11" spans="1:7" ht="27.9" customHeight="1">
      <c r="A11" s="13">
        <v>7</v>
      </c>
      <c r="B11" s="17" t="s">
        <v>103</v>
      </c>
      <c r="C11" s="17" t="s">
        <v>204</v>
      </c>
      <c r="D11" s="17" t="s">
        <v>102</v>
      </c>
      <c r="E11" s="18">
        <v>1</v>
      </c>
      <c r="F11" s="120"/>
      <c r="G11" s="19">
        <f t="shared" si="0"/>
        <v>0</v>
      </c>
    </row>
    <row r="12" spans="1:7" ht="27.9" customHeight="1">
      <c r="A12" s="13">
        <v>8</v>
      </c>
      <c r="B12" s="17" t="s">
        <v>105</v>
      </c>
      <c r="C12" s="17" t="s">
        <v>106</v>
      </c>
      <c r="D12" s="17" t="s">
        <v>102</v>
      </c>
      <c r="E12" s="18">
        <v>1</v>
      </c>
      <c r="F12" s="120"/>
      <c r="G12" s="19">
        <f t="shared" si="0"/>
        <v>0</v>
      </c>
    </row>
    <row r="13" spans="1:7" ht="27.9" customHeight="1">
      <c r="A13" s="13">
        <v>9</v>
      </c>
      <c r="B13" s="17" t="s">
        <v>107</v>
      </c>
      <c r="C13" s="17" t="s">
        <v>108</v>
      </c>
      <c r="D13" s="17" t="s">
        <v>102</v>
      </c>
      <c r="E13" s="18">
        <v>315</v>
      </c>
      <c r="F13" s="120"/>
      <c r="G13" s="19">
        <f t="shared" si="0"/>
        <v>0</v>
      </c>
    </row>
    <row r="14" spans="1:7" ht="27.9" customHeight="1">
      <c r="A14" s="13">
        <v>10</v>
      </c>
      <c r="B14" s="17" t="s">
        <v>109</v>
      </c>
      <c r="C14" s="17" t="s">
        <v>110</v>
      </c>
      <c r="D14" s="17" t="s">
        <v>111</v>
      </c>
      <c r="E14" s="18">
        <v>180</v>
      </c>
      <c r="F14" s="120"/>
      <c r="G14" s="19">
        <f t="shared" si="0"/>
        <v>0</v>
      </c>
    </row>
    <row r="15" spans="1:7" ht="27.9" customHeight="1">
      <c r="A15" s="13">
        <v>11</v>
      </c>
      <c r="B15" s="17" t="s">
        <v>112</v>
      </c>
      <c r="C15" s="17" t="s">
        <v>113</v>
      </c>
      <c r="D15" s="17" t="s">
        <v>102</v>
      </c>
      <c r="E15" s="18">
        <v>1</v>
      </c>
      <c r="F15" s="120"/>
      <c r="G15" s="19">
        <f t="shared" si="0"/>
        <v>0</v>
      </c>
    </row>
    <row r="16" spans="1:7" ht="27.9" customHeight="1">
      <c r="A16" s="13">
        <v>12</v>
      </c>
      <c r="B16" s="17" t="s">
        <v>114</v>
      </c>
      <c r="C16" s="17" t="s">
        <v>115</v>
      </c>
      <c r="D16" s="17" t="s">
        <v>99</v>
      </c>
      <c r="E16" s="18">
        <v>1</v>
      </c>
      <c r="F16" s="120"/>
      <c r="G16" s="19">
        <f t="shared" si="0"/>
        <v>0</v>
      </c>
    </row>
    <row r="17" spans="1:7" ht="27.9" customHeight="1">
      <c r="A17" s="13">
        <v>13</v>
      </c>
      <c r="B17" s="17" t="s">
        <v>116</v>
      </c>
      <c r="C17" s="17" t="s">
        <v>117</v>
      </c>
      <c r="D17" s="17" t="s">
        <v>102</v>
      </c>
      <c r="E17" s="18">
        <v>4</v>
      </c>
      <c r="F17" s="120"/>
      <c r="G17" s="19">
        <f t="shared" si="0"/>
        <v>0</v>
      </c>
    </row>
    <row r="18" spans="1:7" ht="27.9" customHeight="1">
      <c r="A18" s="13">
        <v>14</v>
      </c>
      <c r="B18" s="17" t="s">
        <v>118</v>
      </c>
      <c r="C18" s="17" t="s">
        <v>119</v>
      </c>
      <c r="D18" s="17" t="s">
        <v>99</v>
      </c>
      <c r="E18" s="18">
        <v>1</v>
      </c>
      <c r="F18" s="120"/>
      <c r="G18" s="19">
        <f t="shared" si="0"/>
        <v>0</v>
      </c>
    </row>
    <row r="19" spans="1:7" ht="27.9" customHeight="1">
      <c r="A19" s="13">
        <v>15</v>
      </c>
      <c r="B19" s="17" t="s">
        <v>120</v>
      </c>
      <c r="C19" s="17" t="s">
        <v>121</v>
      </c>
      <c r="D19" s="17" t="s">
        <v>99</v>
      </c>
      <c r="E19" s="18">
        <v>1</v>
      </c>
      <c r="F19" s="120"/>
      <c r="G19" s="19">
        <f t="shared" si="0"/>
        <v>0</v>
      </c>
    </row>
    <row r="20" spans="1:7" ht="27.9" customHeight="1">
      <c r="A20" s="13">
        <v>16</v>
      </c>
      <c r="B20" s="17" t="s">
        <v>122</v>
      </c>
      <c r="C20" s="17" t="s">
        <v>123</v>
      </c>
      <c r="D20" s="17" t="s">
        <v>99</v>
      </c>
      <c r="E20" s="18">
        <v>1</v>
      </c>
      <c r="F20" s="120"/>
      <c r="G20" s="19">
        <f t="shared" si="0"/>
        <v>0</v>
      </c>
    </row>
    <row r="21" spans="1:7" ht="27.9" customHeight="1">
      <c r="A21" s="13">
        <v>17</v>
      </c>
      <c r="B21" s="17" t="s">
        <v>124</v>
      </c>
      <c r="C21" s="17" t="s">
        <v>125</v>
      </c>
      <c r="D21" s="17" t="s">
        <v>102</v>
      </c>
      <c r="E21" s="18">
        <v>1</v>
      </c>
      <c r="F21" s="120"/>
      <c r="G21" s="19">
        <f t="shared" si="0"/>
        <v>0</v>
      </c>
    </row>
    <row r="22" spans="1:7" ht="27.9" customHeight="1">
      <c r="A22" s="13">
        <v>18</v>
      </c>
      <c r="B22" s="17" t="s">
        <v>126</v>
      </c>
      <c r="C22" s="17" t="s">
        <v>127</v>
      </c>
      <c r="D22" s="17" t="s">
        <v>102</v>
      </c>
      <c r="E22" s="18">
        <v>1</v>
      </c>
      <c r="F22" s="120"/>
      <c r="G22" s="19">
        <f t="shared" si="0"/>
        <v>0</v>
      </c>
    </row>
    <row r="23" spans="1:7" ht="27.9" customHeight="1">
      <c r="A23" s="13">
        <v>19</v>
      </c>
      <c r="B23" s="17" t="s">
        <v>128</v>
      </c>
      <c r="C23" s="17" t="s">
        <v>129</v>
      </c>
      <c r="D23" s="17" t="s">
        <v>99</v>
      </c>
      <c r="E23" s="18">
        <v>1</v>
      </c>
      <c r="F23" s="120"/>
      <c r="G23" s="19">
        <f t="shared" si="0"/>
        <v>0</v>
      </c>
    </row>
    <row r="24" spans="1:7" ht="27.9" customHeight="1">
      <c r="A24" s="13">
        <v>20</v>
      </c>
      <c r="B24" s="17" t="s">
        <v>130</v>
      </c>
      <c r="C24" s="17" t="s">
        <v>131</v>
      </c>
      <c r="D24" s="17" t="s">
        <v>99</v>
      </c>
      <c r="E24" s="18">
        <v>1</v>
      </c>
      <c r="F24" s="120"/>
      <c r="G24" s="19">
        <f t="shared" si="0"/>
        <v>0</v>
      </c>
    </row>
    <row r="25" spans="1:7" ht="27.9" customHeight="1">
      <c r="A25" s="13">
        <v>21</v>
      </c>
      <c r="B25" s="17" t="s">
        <v>132</v>
      </c>
      <c r="C25" s="17" t="s">
        <v>133</v>
      </c>
      <c r="D25" s="17" t="s">
        <v>111</v>
      </c>
      <c r="E25" s="18">
        <v>150</v>
      </c>
      <c r="F25" s="120"/>
      <c r="G25" s="19">
        <f t="shared" si="0"/>
        <v>0</v>
      </c>
    </row>
    <row r="26" spans="1:7" ht="27.9" customHeight="1">
      <c r="A26" s="13">
        <v>22</v>
      </c>
      <c r="B26" s="17" t="s">
        <v>134</v>
      </c>
      <c r="C26" s="17" t="s">
        <v>135</v>
      </c>
      <c r="D26" s="17" t="s">
        <v>102</v>
      </c>
      <c r="E26" s="18">
        <v>1</v>
      </c>
      <c r="F26" s="120"/>
      <c r="G26" s="19">
        <f>IF(OR(E26="",F26=""),0,E26*F26)</f>
        <v>0</v>
      </c>
    </row>
    <row r="27" spans="1:7" ht="27.9" customHeight="1">
      <c r="A27" s="13">
        <v>23</v>
      </c>
      <c r="B27" s="17" t="s">
        <v>136</v>
      </c>
      <c r="C27" s="17" t="s">
        <v>137</v>
      </c>
      <c r="D27" s="17" t="s">
        <v>102</v>
      </c>
      <c r="E27" s="18">
        <v>1</v>
      </c>
      <c r="F27" s="120"/>
      <c r="G27" s="19">
        <f t="shared" si="0"/>
        <v>0</v>
      </c>
    </row>
    <row r="28" spans="1:7" ht="27.9" customHeight="1">
      <c r="A28" s="13">
        <v>24</v>
      </c>
      <c r="B28" s="17" t="s">
        <v>138</v>
      </c>
      <c r="C28" s="17" t="s">
        <v>139</v>
      </c>
      <c r="D28" s="17" t="s">
        <v>102</v>
      </c>
      <c r="E28" s="18">
        <v>1</v>
      </c>
      <c r="F28" s="120"/>
      <c r="G28" s="19">
        <f t="shared" si="0"/>
        <v>0</v>
      </c>
    </row>
    <row r="29" spans="1:7" ht="27.9" customHeight="1">
      <c r="A29" s="13">
        <v>25</v>
      </c>
      <c r="B29" s="17" t="s">
        <v>140</v>
      </c>
      <c r="C29" s="17" t="s">
        <v>141</v>
      </c>
      <c r="D29" s="17" t="s">
        <v>102</v>
      </c>
      <c r="E29" s="18">
        <v>1</v>
      </c>
      <c r="F29" s="120"/>
      <c r="G29" s="19">
        <f t="shared" si="0"/>
        <v>0</v>
      </c>
    </row>
    <row r="30" spans="1:7" ht="27.9" customHeight="1">
      <c r="A30" s="13">
        <v>26</v>
      </c>
      <c r="B30" s="17" t="s">
        <v>142</v>
      </c>
      <c r="C30" s="17" t="s">
        <v>143</v>
      </c>
      <c r="D30" s="17" t="s">
        <v>102</v>
      </c>
      <c r="E30" s="18">
        <v>1</v>
      </c>
      <c r="F30" s="120"/>
      <c r="G30" s="19">
        <f t="shared" si="0"/>
        <v>0</v>
      </c>
    </row>
    <row r="31" spans="1:7" ht="27.9" customHeight="1">
      <c r="A31" s="13">
        <v>27</v>
      </c>
      <c r="B31" s="17" t="s">
        <v>144</v>
      </c>
      <c r="C31" s="17" t="s">
        <v>145</v>
      </c>
      <c r="D31" s="17" t="s">
        <v>99</v>
      </c>
      <c r="E31" s="18">
        <v>8</v>
      </c>
      <c r="F31" s="120"/>
      <c r="G31" s="19">
        <f t="shared" si="0"/>
        <v>0</v>
      </c>
    </row>
    <row r="32" spans="1:7" ht="27.9" customHeight="1">
      <c r="A32" s="13">
        <v>28</v>
      </c>
      <c r="B32" s="17" t="s">
        <v>146</v>
      </c>
      <c r="C32" s="17" t="s">
        <v>147</v>
      </c>
      <c r="D32" s="17" t="s">
        <v>111</v>
      </c>
      <c r="E32" s="18">
        <v>100</v>
      </c>
      <c r="F32" s="120"/>
      <c r="G32" s="19">
        <f t="shared" si="0"/>
        <v>0</v>
      </c>
    </row>
    <row r="33" spans="1:7" ht="27.9" customHeight="1">
      <c r="A33" s="13">
        <v>29</v>
      </c>
      <c r="B33" s="17" t="s">
        <v>148</v>
      </c>
      <c r="C33" s="17" t="s">
        <v>149</v>
      </c>
      <c r="D33" s="17" t="s">
        <v>102</v>
      </c>
      <c r="E33" s="18">
        <v>1</v>
      </c>
      <c r="F33" s="120"/>
      <c r="G33" s="19">
        <f t="shared" si="0"/>
        <v>0</v>
      </c>
    </row>
    <row r="34" spans="1:7" ht="27.9" customHeight="1">
      <c r="A34" s="13">
        <v>30</v>
      </c>
      <c r="B34" s="17" t="s">
        <v>150</v>
      </c>
      <c r="C34" s="17" t="s">
        <v>151</v>
      </c>
      <c r="D34" s="17" t="s">
        <v>111</v>
      </c>
      <c r="E34" s="18">
        <v>10</v>
      </c>
      <c r="F34" s="120"/>
      <c r="G34" s="19">
        <f t="shared" si="0"/>
        <v>0</v>
      </c>
    </row>
    <row r="35" spans="1:7" ht="27.9" customHeight="1">
      <c r="A35" s="13">
        <v>31</v>
      </c>
      <c r="B35" s="17" t="s">
        <v>152</v>
      </c>
      <c r="C35" s="17" t="s">
        <v>153</v>
      </c>
      <c r="D35" s="17" t="s">
        <v>111</v>
      </c>
      <c r="E35" s="18">
        <v>5</v>
      </c>
      <c r="F35" s="120"/>
      <c r="G35" s="19">
        <f t="shared" si="0"/>
        <v>0</v>
      </c>
    </row>
    <row r="36" spans="1:7" ht="27.9" customHeight="1">
      <c r="A36" s="13">
        <v>32</v>
      </c>
      <c r="B36" s="17" t="s">
        <v>154</v>
      </c>
      <c r="C36" s="17" t="s">
        <v>155</v>
      </c>
      <c r="D36" s="17" t="s">
        <v>102</v>
      </c>
      <c r="E36" s="18">
        <v>1</v>
      </c>
      <c r="F36" s="120"/>
      <c r="G36" s="19">
        <f t="shared" si="0"/>
        <v>0</v>
      </c>
    </row>
    <row r="37" spans="1:7" ht="27.9" customHeight="1">
      <c r="A37" s="13">
        <v>33</v>
      </c>
      <c r="B37" s="17" t="s">
        <v>156</v>
      </c>
      <c r="C37" s="17" t="s">
        <v>157</v>
      </c>
      <c r="D37" s="17" t="s">
        <v>99</v>
      </c>
      <c r="E37" s="18">
        <v>1</v>
      </c>
      <c r="F37" s="120"/>
      <c r="G37" s="19">
        <f t="shared" si="0"/>
        <v>0</v>
      </c>
    </row>
    <row r="38" spans="1:7" ht="27.9" customHeight="1">
      <c r="A38" s="13">
        <v>34</v>
      </c>
      <c r="B38" s="17" t="s">
        <v>158</v>
      </c>
      <c r="C38" s="17" t="s">
        <v>159</v>
      </c>
      <c r="D38" s="17" t="s">
        <v>102</v>
      </c>
      <c r="E38" s="18">
        <v>1</v>
      </c>
      <c r="F38" s="120"/>
      <c r="G38" s="19">
        <f t="shared" si="0"/>
        <v>0</v>
      </c>
    </row>
    <row r="39" spans="1:7" ht="27.9" customHeight="1">
      <c r="A39" s="13">
        <v>35</v>
      </c>
      <c r="B39" s="17" t="s">
        <v>160</v>
      </c>
      <c r="C39" s="17" t="s">
        <v>161</v>
      </c>
      <c r="D39" s="17" t="s">
        <v>102</v>
      </c>
      <c r="E39" s="18">
        <v>1</v>
      </c>
      <c r="F39" s="120"/>
      <c r="G39" s="19">
        <f t="shared" si="0"/>
        <v>0</v>
      </c>
    </row>
    <row r="40" spans="1:7" ht="27.9" customHeight="1">
      <c r="A40" s="13">
        <v>36</v>
      </c>
      <c r="B40" s="17" t="s">
        <v>162</v>
      </c>
      <c r="C40" s="17" t="s">
        <v>163</v>
      </c>
      <c r="D40" s="17" t="s">
        <v>102</v>
      </c>
      <c r="E40" s="18">
        <v>1</v>
      </c>
      <c r="F40" s="120"/>
      <c r="G40" s="19">
        <f t="shared" si="0"/>
        <v>0</v>
      </c>
    </row>
    <row r="41" spans="1:7" ht="27.9" customHeight="1">
      <c r="A41" s="13">
        <v>37</v>
      </c>
      <c r="B41" s="17" t="s">
        <v>164</v>
      </c>
      <c r="C41" s="17" t="s">
        <v>165</v>
      </c>
      <c r="D41" s="17" t="s">
        <v>102</v>
      </c>
      <c r="E41" s="18">
        <v>1</v>
      </c>
      <c r="F41" s="120"/>
      <c r="G41" s="19">
        <f t="shared" si="0"/>
        <v>0</v>
      </c>
    </row>
    <row r="42" spans="1:7" ht="27.9" customHeight="1">
      <c r="A42" s="13">
        <v>38</v>
      </c>
      <c r="B42" s="17" t="s">
        <v>166</v>
      </c>
      <c r="C42" s="17" t="s">
        <v>205</v>
      </c>
      <c r="D42" s="17" t="s">
        <v>102</v>
      </c>
      <c r="E42" s="18">
        <v>1</v>
      </c>
      <c r="F42" s="120"/>
      <c r="G42" s="19">
        <f t="shared" si="0"/>
        <v>0</v>
      </c>
    </row>
    <row r="43" spans="1:7" ht="27.9" customHeight="1">
      <c r="A43" s="13">
        <v>39</v>
      </c>
      <c r="B43" s="17" t="s">
        <v>168</v>
      </c>
      <c r="C43" s="17" t="s">
        <v>169</v>
      </c>
      <c r="D43" s="17" t="s">
        <v>102</v>
      </c>
      <c r="E43" s="18">
        <v>1</v>
      </c>
      <c r="F43" s="120"/>
      <c r="G43" s="19">
        <f t="shared" si="0"/>
        <v>0</v>
      </c>
    </row>
    <row r="44" spans="1:7" ht="27.9" customHeight="1">
      <c r="A44" s="13">
        <v>40</v>
      </c>
      <c r="B44" s="17" t="s">
        <v>170</v>
      </c>
      <c r="C44" s="17" t="s">
        <v>171</v>
      </c>
      <c r="D44" s="17" t="s">
        <v>102</v>
      </c>
      <c r="E44" s="18">
        <v>1</v>
      </c>
      <c r="F44" s="120"/>
      <c r="G44" s="19">
        <f t="shared" si="0"/>
        <v>0</v>
      </c>
    </row>
    <row r="45" spans="1:7" ht="27.9" customHeight="1">
      <c r="A45" s="13">
        <v>41</v>
      </c>
      <c r="B45" s="17" t="s">
        <v>172</v>
      </c>
      <c r="C45" s="17" t="s">
        <v>173</v>
      </c>
      <c r="D45" s="17" t="s">
        <v>102</v>
      </c>
      <c r="E45" s="18">
        <v>1</v>
      </c>
      <c r="F45" s="120"/>
      <c r="G45" s="19">
        <f t="shared" si="0"/>
        <v>0</v>
      </c>
    </row>
    <row r="46" spans="1:7" ht="27.9" customHeight="1">
      <c r="A46" s="13">
        <v>42</v>
      </c>
      <c r="B46" s="17" t="s">
        <v>174</v>
      </c>
      <c r="C46" s="17" t="s">
        <v>175</v>
      </c>
      <c r="D46" s="17" t="s">
        <v>102</v>
      </c>
      <c r="E46" s="18">
        <v>1</v>
      </c>
      <c r="F46" s="120"/>
      <c r="G46" s="19">
        <f>IF(OR(E46="",F46=""),0,E46*F46)</f>
        <v>0</v>
      </c>
    </row>
    <row r="47" spans="1:7" ht="27.9" customHeight="1">
      <c r="A47" s="13">
        <v>43</v>
      </c>
      <c r="B47" s="17" t="s">
        <v>176</v>
      </c>
      <c r="C47" s="17" t="s">
        <v>177</v>
      </c>
      <c r="D47" s="17" t="s">
        <v>102</v>
      </c>
      <c r="E47" s="18">
        <v>1</v>
      </c>
      <c r="F47" s="120"/>
      <c r="G47" s="19">
        <f t="shared" si="0"/>
        <v>0</v>
      </c>
    </row>
    <row r="48" spans="1:7" ht="27.9" customHeight="1">
      <c r="A48" s="13">
        <v>44</v>
      </c>
      <c r="B48" s="17" t="s">
        <v>178</v>
      </c>
      <c r="C48" s="17" t="s">
        <v>179</v>
      </c>
      <c r="D48" s="17" t="s">
        <v>102</v>
      </c>
      <c r="E48" s="18">
        <v>1</v>
      </c>
      <c r="F48" s="120"/>
      <c r="G48" s="19">
        <f t="shared" si="0"/>
        <v>0</v>
      </c>
    </row>
    <row r="49" spans="1:7" ht="96.6">
      <c r="A49" s="62">
        <v>45</v>
      </c>
      <c r="B49" s="63" t="s">
        <v>180</v>
      </c>
      <c r="C49" s="63" t="s">
        <v>181</v>
      </c>
      <c r="D49" s="64" t="s">
        <v>99</v>
      </c>
      <c r="E49" s="64">
        <v>1</v>
      </c>
      <c r="F49" s="120"/>
      <c r="G49" s="60">
        <f>IF(OR(E49="",F49=""),0,E49*F49)</f>
        <v>0</v>
      </c>
    </row>
    <row r="50" spans="1:7">
      <c r="F50" s="9" t="s">
        <v>187</v>
      </c>
      <c r="G50" s="46">
        <f>ROUND(SUM(G5:G8),2)</f>
        <v>0</v>
      </c>
    </row>
    <row r="51" spans="1:7">
      <c r="F51" s="9" t="s">
        <v>188</v>
      </c>
      <c r="G51" s="12">
        <f>ROUND(SUM(G9:G49),2)</f>
        <v>0</v>
      </c>
    </row>
    <row r="52" spans="1:7">
      <c r="F52" s="9" t="s">
        <v>189</v>
      </c>
      <c r="G52" s="12">
        <f>ROUND(G50+G51,2)</f>
        <v>0</v>
      </c>
    </row>
    <row r="53" spans="1:7">
      <c r="F53" s="9" t="s">
        <v>190</v>
      </c>
      <c r="G53" s="12">
        <f>ROUND(G52*10%,2)</f>
        <v>0</v>
      </c>
    </row>
    <row r="54" spans="1:7">
      <c r="F54" s="9" t="s">
        <v>191</v>
      </c>
      <c r="G54" s="12">
        <f>ROUND(G52+G53,2)</f>
        <v>0</v>
      </c>
    </row>
    <row r="55" spans="1:7" ht="24.9" customHeight="1">
      <c r="F55" s="30" t="s">
        <v>192</v>
      </c>
      <c r="G55" s="7">
        <f>ROUND(G54*15%,2)</f>
        <v>0</v>
      </c>
    </row>
    <row r="56" spans="1:7">
      <c r="F56" t="s">
        <v>193</v>
      </c>
      <c r="G56" s="70">
        <f>ROUND(G54+G55,2)</f>
        <v>0</v>
      </c>
    </row>
  </sheetData>
  <sheetProtection algorithmName="SHA-512" hashValue="OOOjQouUlvbEVwrb/RfeXFzJRIAYjgxNTJsJ3QDul2Eq9OyHtjmKNreyUQ3E23uAo2xiZPwtXvJH7EYZUEaoDA==" saltValue="mFoiUpnzG+iCDnRnQerMBA==" spinCount="100000" sheet="1" objects="1" scenarios="1" selectLockedCells="1"/>
  <mergeCells count="2">
    <mergeCell ref="B2:G2"/>
    <mergeCell ref="A1:G1"/>
  </mergeCells>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6"/>
  <sheetViews>
    <sheetView workbookViewId="0">
      <selection activeCell="F49" sqref="F5:F49"/>
    </sheetView>
  </sheetViews>
  <sheetFormatPr defaultRowHeight="13.8"/>
  <cols>
    <col min="2" max="2" width="26" customWidth="1"/>
    <col min="3" max="3" width="48" customWidth="1"/>
    <col min="4" max="4" width="12" customWidth="1"/>
    <col min="5" max="5" width="10" customWidth="1"/>
    <col min="6" max="6" width="29.8984375" customWidth="1"/>
    <col min="7" max="7" width="18" customWidth="1"/>
  </cols>
  <sheetData>
    <row r="1" spans="1:7" ht="86.4" customHeight="1">
      <c r="B1" s="110" t="s">
        <v>210</v>
      </c>
      <c r="C1" s="113"/>
      <c r="D1" s="113"/>
      <c r="E1" s="113"/>
      <c r="F1" s="113"/>
      <c r="G1" s="113"/>
    </row>
    <row r="2" spans="1:7">
      <c r="B2" s="112" t="s">
        <v>80</v>
      </c>
      <c r="C2" s="112"/>
      <c r="D2" s="112"/>
      <c r="E2" s="112"/>
      <c r="F2" s="112"/>
      <c r="G2" s="11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20"/>
      <c r="G5" s="19">
        <f>IF(OR(E5="",F5=""),0,E5*F5)</f>
        <v>0</v>
      </c>
    </row>
    <row r="6" spans="1:7" ht="41.4">
      <c r="A6" s="13">
        <v>2</v>
      </c>
      <c r="B6" s="43" t="s">
        <v>184</v>
      </c>
      <c r="C6" s="43" t="s">
        <v>91</v>
      </c>
      <c r="D6" s="43" t="s">
        <v>92</v>
      </c>
      <c r="E6" s="44">
        <v>1</v>
      </c>
      <c r="F6" s="120"/>
      <c r="G6" s="19">
        <f>IF(OR(E6="",F6=""),0,E6*F6)</f>
        <v>0</v>
      </c>
    </row>
    <row r="7" spans="1:7" ht="41.4">
      <c r="A7" s="13">
        <v>3</v>
      </c>
      <c r="B7" s="14" t="s">
        <v>93</v>
      </c>
      <c r="C7" s="14" t="s">
        <v>94</v>
      </c>
      <c r="D7" s="14" t="s">
        <v>89</v>
      </c>
      <c r="E7" s="15">
        <v>1</v>
      </c>
      <c r="F7" s="120"/>
      <c r="G7" s="19">
        <f>IF(OR(E7="",F7=""),0,E7*F7)</f>
        <v>0</v>
      </c>
    </row>
    <row r="8" spans="1:7" ht="82.8">
      <c r="A8" s="13">
        <v>4</v>
      </c>
      <c r="B8" s="43" t="s">
        <v>95</v>
      </c>
      <c r="C8" s="43" t="s">
        <v>96</v>
      </c>
      <c r="D8" s="43" t="s">
        <v>89</v>
      </c>
      <c r="E8" s="44">
        <v>1</v>
      </c>
      <c r="F8" s="120"/>
      <c r="G8" s="19">
        <f>IF(OR(E8="",F8=""),0,E8*F8)</f>
        <v>0</v>
      </c>
    </row>
    <row r="9" spans="1:7" ht="27.9" customHeight="1">
      <c r="A9" s="13">
        <v>5</v>
      </c>
      <c r="B9" s="17" t="s">
        <v>97</v>
      </c>
      <c r="C9" s="17" t="s">
        <v>98</v>
      </c>
      <c r="D9" s="17" t="s">
        <v>99</v>
      </c>
      <c r="E9" s="18">
        <v>159</v>
      </c>
      <c r="F9" s="120"/>
      <c r="G9" s="19">
        <f t="shared" ref="G9:G48" si="0">IF(OR(E9="",F9=""),0,E9*F9)</f>
        <v>0</v>
      </c>
    </row>
    <row r="10" spans="1:7" ht="27.9" customHeight="1">
      <c r="A10" s="13">
        <v>6</v>
      </c>
      <c r="B10" s="17" t="s">
        <v>100</v>
      </c>
      <c r="C10" s="17" t="s">
        <v>101</v>
      </c>
      <c r="D10" s="17" t="s">
        <v>102</v>
      </c>
      <c r="E10" s="18">
        <v>1</v>
      </c>
      <c r="F10" s="120"/>
      <c r="G10" s="19">
        <f t="shared" si="0"/>
        <v>0</v>
      </c>
    </row>
    <row r="11" spans="1:7" ht="27.9" customHeight="1">
      <c r="A11" s="13">
        <v>7</v>
      </c>
      <c r="B11" s="17" t="s">
        <v>103</v>
      </c>
      <c r="C11" s="17" t="s">
        <v>204</v>
      </c>
      <c r="D11" s="17" t="s">
        <v>102</v>
      </c>
      <c r="E11" s="18">
        <v>1</v>
      </c>
      <c r="F11" s="120"/>
      <c r="G11" s="19">
        <f t="shared" si="0"/>
        <v>0</v>
      </c>
    </row>
    <row r="12" spans="1:7" ht="27.9" customHeight="1">
      <c r="A12" s="13">
        <v>8</v>
      </c>
      <c r="B12" s="17" t="s">
        <v>105</v>
      </c>
      <c r="C12" s="17" t="s">
        <v>106</v>
      </c>
      <c r="D12" s="17" t="s">
        <v>102</v>
      </c>
      <c r="E12" s="18">
        <v>1</v>
      </c>
      <c r="F12" s="120"/>
      <c r="G12" s="19">
        <f t="shared" si="0"/>
        <v>0</v>
      </c>
    </row>
    <row r="13" spans="1:7" ht="27.9" customHeight="1">
      <c r="A13" s="13">
        <v>9</v>
      </c>
      <c r="B13" s="17" t="s">
        <v>107</v>
      </c>
      <c r="C13" s="17" t="s">
        <v>108</v>
      </c>
      <c r="D13" s="17" t="s">
        <v>102</v>
      </c>
      <c r="E13" s="18">
        <v>350</v>
      </c>
      <c r="F13" s="120"/>
      <c r="G13" s="19">
        <f t="shared" si="0"/>
        <v>0</v>
      </c>
    </row>
    <row r="14" spans="1:7" ht="27.9" customHeight="1">
      <c r="A14" s="13">
        <v>10</v>
      </c>
      <c r="B14" s="17" t="s">
        <v>109</v>
      </c>
      <c r="C14" s="17" t="s">
        <v>110</v>
      </c>
      <c r="D14" s="17" t="s">
        <v>111</v>
      </c>
      <c r="E14" s="18">
        <v>200</v>
      </c>
      <c r="F14" s="120"/>
      <c r="G14" s="19">
        <f t="shared" si="0"/>
        <v>0</v>
      </c>
    </row>
    <row r="15" spans="1:7" ht="27.9" customHeight="1">
      <c r="A15" s="13">
        <v>11</v>
      </c>
      <c r="B15" s="17" t="s">
        <v>112</v>
      </c>
      <c r="C15" s="17" t="s">
        <v>113</v>
      </c>
      <c r="D15" s="17" t="s">
        <v>102</v>
      </c>
      <c r="E15" s="18">
        <v>1</v>
      </c>
      <c r="F15" s="120"/>
      <c r="G15" s="19">
        <f t="shared" si="0"/>
        <v>0</v>
      </c>
    </row>
    <row r="16" spans="1:7" ht="27.9" customHeight="1">
      <c r="A16" s="13">
        <v>12</v>
      </c>
      <c r="B16" s="17" t="s">
        <v>114</v>
      </c>
      <c r="C16" s="17" t="s">
        <v>115</v>
      </c>
      <c r="D16" s="17" t="s">
        <v>99</v>
      </c>
      <c r="E16" s="18">
        <v>1</v>
      </c>
      <c r="F16" s="120"/>
      <c r="G16" s="19">
        <f t="shared" si="0"/>
        <v>0</v>
      </c>
    </row>
    <row r="17" spans="1:7" ht="27.9" customHeight="1">
      <c r="A17" s="13">
        <v>13</v>
      </c>
      <c r="B17" s="17" t="s">
        <v>116</v>
      </c>
      <c r="C17" s="17" t="s">
        <v>117</v>
      </c>
      <c r="D17" s="17" t="s">
        <v>102</v>
      </c>
      <c r="E17" s="18">
        <v>4</v>
      </c>
      <c r="F17" s="120"/>
      <c r="G17" s="19">
        <f t="shared" si="0"/>
        <v>0</v>
      </c>
    </row>
    <row r="18" spans="1:7" ht="27.9" customHeight="1">
      <c r="A18" s="13">
        <v>14</v>
      </c>
      <c r="B18" s="17" t="s">
        <v>118</v>
      </c>
      <c r="C18" s="17" t="s">
        <v>119</v>
      </c>
      <c r="D18" s="17" t="s">
        <v>99</v>
      </c>
      <c r="E18" s="18">
        <v>1</v>
      </c>
      <c r="F18" s="120"/>
      <c r="G18" s="19">
        <f t="shared" si="0"/>
        <v>0</v>
      </c>
    </row>
    <row r="19" spans="1:7" ht="27.9" customHeight="1">
      <c r="A19" s="13">
        <v>15</v>
      </c>
      <c r="B19" s="17" t="s">
        <v>120</v>
      </c>
      <c r="C19" s="17" t="s">
        <v>121</v>
      </c>
      <c r="D19" s="17" t="s">
        <v>99</v>
      </c>
      <c r="E19" s="18">
        <v>1</v>
      </c>
      <c r="F19" s="120"/>
      <c r="G19" s="19">
        <f t="shared" si="0"/>
        <v>0</v>
      </c>
    </row>
    <row r="20" spans="1:7" ht="27.9" customHeight="1">
      <c r="A20" s="13">
        <v>16</v>
      </c>
      <c r="B20" s="17" t="s">
        <v>122</v>
      </c>
      <c r="C20" s="17" t="s">
        <v>123</v>
      </c>
      <c r="D20" s="17" t="s">
        <v>99</v>
      </c>
      <c r="E20" s="18">
        <v>1</v>
      </c>
      <c r="F20" s="120"/>
      <c r="G20" s="19">
        <f t="shared" si="0"/>
        <v>0</v>
      </c>
    </row>
    <row r="21" spans="1:7" ht="27.9" customHeight="1">
      <c r="A21" s="13">
        <v>17</v>
      </c>
      <c r="B21" s="17" t="s">
        <v>124</v>
      </c>
      <c r="C21" s="17" t="s">
        <v>125</v>
      </c>
      <c r="D21" s="17" t="s">
        <v>102</v>
      </c>
      <c r="E21" s="18">
        <v>1</v>
      </c>
      <c r="F21" s="120"/>
      <c r="G21" s="19">
        <f t="shared" si="0"/>
        <v>0</v>
      </c>
    </row>
    <row r="22" spans="1:7" ht="27.9" customHeight="1">
      <c r="A22" s="13">
        <v>18</v>
      </c>
      <c r="B22" s="17" t="s">
        <v>126</v>
      </c>
      <c r="C22" s="17" t="s">
        <v>127</v>
      </c>
      <c r="D22" s="17" t="s">
        <v>102</v>
      </c>
      <c r="E22" s="18">
        <v>1</v>
      </c>
      <c r="F22" s="120"/>
      <c r="G22" s="19">
        <f t="shared" si="0"/>
        <v>0</v>
      </c>
    </row>
    <row r="23" spans="1:7" ht="27.9" customHeight="1">
      <c r="A23" s="13">
        <v>19</v>
      </c>
      <c r="B23" s="17" t="s">
        <v>128</v>
      </c>
      <c r="C23" s="17" t="s">
        <v>129</v>
      </c>
      <c r="D23" s="17" t="s">
        <v>99</v>
      </c>
      <c r="E23" s="18">
        <v>1</v>
      </c>
      <c r="F23" s="120"/>
      <c r="G23" s="19">
        <f t="shared" si="0"/>
        <v>0</v>
      </c>
    </row>
    <row r="24" spans="1:7" ht="27.9" customHeight="1">
      <c r="A24" s="13">
        <v>20</v>
      </c>
      <c r="B24" s="17" t="s">
        <v>130</v>
      </c>
      <c r="C24" s="17" t="s">
        <v>131</v>
      </c>
      <c r="D24" s="17" t="s">
        <v>99</v>
      </c>
      <c r="E24" s="18">
        <v>1</v>
      </c>
      <c r="F24" s="120"/>
      <c r="G24" s="19">
        <f t="shared" si="0"/>
        <v>0</v>
      </c>
    </row>
    <row r="25" spans="1:7" ht="27.9" customHeight="1">
      <c r="A25" s="13">
        <v>21</v>
      </c>
      <c r="B25" s="17" t="s">
        <v>132</v>
      </c>
      <c r="C25" s="17" t="s">
        <v>133</v>
      </c>
      <c r="D25" s="17" t="s">
        <v>111</v>
      </c>
      <c r="E25" s="18">
        <v>180</v>
      </c>
      <c r="F25" s="120"/>
      <c r="G25" s="19">
        <f t="shared" si="0"/>
        <v>0</v>
      </c>
    </row>
    <row r="26" spans="1:7" ht="27.9" customHeight="1">
      <c r="A26" s="13">
        <v>22</v>
      </c>
      <c r="B26" s="17" t="s">
        <v>134</v>
      </c>
      <c r="C26" s="17" t="s">
        <v>135</v>
      </c>
      <c r="D26" s="17" t="s">
        <v>102</v>
      </c>
      <c r="E26" s="18">
        <v>1</v>
      </c>
      <c r="F26" s="120"/>
      <c r="G26" s="19">
        <f>IF(OR(E26="",F26=""),0,E26*F26)</f>
        <v>0</v>
      </c>
    </row>
    <row r="27" spans="1:7" ht="27.9" customHeight="1">
      <c r="A27" s="13">
        <v>23</v>
      </c>
      <c r="B27" s="17" t="s">
        <v>136</v>
      </c>
      <c r="C27" s="17" t="s">
        <v>137</v>
      </c>
      <c r="D27" s="17" t="s">
        <v>102</v>
      </c>
      <c r="E27" s="18">
        <v>1</v>
      </c>
      <c r="F27" s="120"/>
      <c r="G27" s="19">
        <f t="shared" si="0"/>
        <v>0</v>
      </c>
    </row>
    <row r="28" spans="1:7" ht="27.9" customHeight="1">
      <c r="A28" s="13">
        <v>24</v>
      </c>
      <c r="B28" s="17" t="s">
        <v>138</v>
      </c>
      <c r="C28" s="17" t="s">
        <v>139</v>
      </c>
      <c r="D28" s="17" t="s">
        <v>102</v>
      </c>
      <c r="E28" s="18">
        <v>1</v>
      </c>
      <c r="F28" s="120"/>
      <c r="G28" s="19">
        <f t="shared" si="0"/>
        <v>0</v>
      </c>
    </row>
    <row r="29" spans="1:7" ht="27.9" customHeight="1">
      <c r="A29" s="13">
        <v>25</v>
      </c>
      <c r="B29" s="17" t="s">
        <v>140</v>
      </c>
      <c r="C29" s="17" t="s">
        <v>141</v>
      </c>
      <c r="D29" s="17" t="s">
        <v>102</v>
      </c>
      <c r="E29" s="18">
        <v>1</v>
      </c>
      <c r="F29" s="120"/>
      <c r="G29" s="19">
        <f t="shared" si="0"/>
        <v>0</v>
      </c>
    </row>
    <row r="30" spans="1:7" ht="27.9" customHeight="1">
      <c r="A30" s="13">
        <v>26</v>
      </c>
      <c r="B30" s="17" t="s">
        <v>142</v>
      </c>
      <c r="C30" s="17" t="s">
        <v>143</v>
      </c>
      <c r="D30" s="17" t="s">
        <v>102</v>
      </c>
      <c r="E30" s="18">
        <v>1</v>
      </c>
      <c r="F30" s="120"/>
      <c r="G30" s="19">
        <f t="shared" si="0"/>
        <v>0</v>
      </c>
    </row>
    <row r="31" spans="1:7" ht="27.9" customHeight="1">
      <c r="A31" s="13">
        <v>27</v>
      </c>
      <c r="B31" s="17" t="s">
        <v>144</v>
      </c>
      <c r="C31" s="17" t="s">
        <v>145</v>
      </c>
      <c r="D31" s="17" t="s">
        <v>99</v>
      </c>
      <c r="E31" s="18">
        <v>10</v>
      </c>
      <c r="F31" s="120"/>
      <c r="G31" s="19">
        <f t="shared" si="0"/>
        <v>0</v>
      </c>
    </row>
    <row r="32" spans="1:7" ht="27.9" customHeight="1">
      <c r="A32" s="13">
        <v>28</v>
      </c>
      <c r="B32" s="17" t="s">
        <v>146</v>
      </c>
      <c r="C32" s="17" t="s">
        <v>147</v>
      </c>
      <c r="D32" s="17" t="s">
        <v>111</v>
      </c>
      <c r="E32" s="18">
        <v>120</v>
      </c>
      <c r="F32" s="120"/>
      <c r="G32" s="19">
        <f t="shared" si="0"/>
        <v>0</v>
      </c>
    </row>
    <row r="33" spans="1:7" ht="27.9" customHeight="1">
      <c r="A33" s="13">
        <v>29</v>
      </c>
      <c r="B33" s="17" t="s">
        <v>148</v>
      </c>
      <c r="C33" s="17" t="s">
        <v>149</v>
      </c>
      <c r="D33" s="17" t="s">
        <v>102</v>
      </c>
      <c r="E33" s="18">
        <v>1</v>
      </c>
      <c r="F33" s="120"/>
      <c r="G33" s="19">
        <f t="shared" si="0"/>
        <v>0</v>
      </c>
    </row>
    <row r="34" spans="1:7" ht="27.9" customHeight="1">
      <c r="A34" s="13">
        <v>30</v>
      </c>
      <c r="B34" s="17" t="s">
        <v>150</v>
      </c>
      <c r="C34" s="17" t="s">
        <v>151</v>
      </c>
      <c r="D34" s="17" t="s">
        <v>111</v>
      </c>
      <c r="E34" s="18">
        <v>15</v>
      </c>
      <c r="F34" s="120"/>
      <c r="G34" s="19">
        <f t="shared" si="0"/>
        <v>0</v>
      </c>
    </row>
    <row r="35" spans="1:7" ht="27.9" customHeight="1">
      <c r="A35" s="13">
        <v>31</v>
      </c>
      <c r="B35" s="17" t="s">
        <v>152</v>
      </c>
      <c r="C35" s="17" t="s">
        <v>153</v>
      </c>
      <c r="D35" s="17" t="s">
        <v>111</v>
      </c>
      <c r="E35" s="18">
        <v>5</v>
      </c>
      <c r="F35" s="120"/>
      <c r="G35" s="19">
        <f t="shared" si="0"/>
        <v>0</v>
      </c>
    </row>
    <row r="36" spans="1:7" ht="27.9" customHeight="1">
      <c r="A36" s="13">
        <v>32</v>
      </c>
      <c r="B36" s="17" t="s">
        <v>154</v>
      </c>
      <c r="C36" s="17" t="s">
        <v>155</v>
      </c>
      <c r="D36" s="17" t="s">
        <v>102</v>
      </c>
      <c r="E36" s="18">
        <v>1</v>
      </c>
      <c r="F36" s="120"/>
      <c r="G36" s="19">
        <f t="shared" si="0"/>
        <v>0</v>
      </c>
    </row>
    <row r="37" spans="1:7" ht="27.9" customHeight="1">
      <c r="A37" s="13">
        <v>33</v>
      </c>
      <c r="B37" s="17" t="s">
        <v>156</v>
      </c>
      <c r="C37" s="17" t="s">
        <v>157</v>
      </c>
      <c r="D37" s="17" t="s">
        <v>99</v>
      </c>
      <c r="E37" s="18">
        <v>1</v>
      </c>
      <c r="F37" s="120"/>
      <c r="G37" s="19">
        <f t="shared" si="0"/>
        <v>0</v>
      </c>
    </row>
    <row r="38" spans="1:7" ht="27.9" customHeight="1">
      <c r="A38" s="13">
        <v>34</v>
      </c>
      <c r="B38" s="17" t="s">
        <v>158</v>
      </c>
      <c r="C38" s="17" t="s">
        <v>159</v>
      </c>
      <c r="D38" s="17" t="s">
        <v>102</v>
      </c>
      <c r="E38" s="18">
        <v>1</v>
      </c>
      <c r="F38" s="120"/>
      <c r="G38" s="19">
        <f t="shared" si="0"/>
        <v>0</v>
      </c>
    </row>
    <row r="39" spans="1:7" ht="27.9" customHeight="1">
      <c r="A39" s="13">
        <v>35</v>
      </c>
      <c r="B39" s="17" t="s">
        <v>160</v>
      </c>
      <c r="C39" s="17" t="s">
        <v>161</v>
      </c>
      <c r="D39" s="17" t="s">
        <v>102</v>
      </c>
      <c r="E39" s="18">
        <v>1</v>
      </c>
      <c r="F39" s="120"/>
      <c r="G39" s="19">
        <f t="shared" si="0"/>
        <v>0</v>
      </c>
    </row>
    <row r="40" spans="1:7" ht="27.9" customHeight="1">
      <c r="A40" s="13">
        <v>36</v>
      </c>
      <c r="B40" s="17" t="s">
        <v>162</v>
      </c>
      <c r="C40" s="17" t="s">
        <v>163</v>
      </c>
      <c r="D40" s="17" t="s">
        <v>102</v>
      </c>
      <c r="E40" s="18">
        <v>1</v>
      </c>
      <c r="F40" s="120"/>
      <c r="G40" s="19">
        <f t="shared" si="0"/>
        <v>0</v>
      </c>
    </row>
    <row r="41" spans="1:7" ht="27.9" customHeight="1">
      <c r="A41" s="13">
        <v>37</v>
      </c>
      <c r="B41" s="17" t="s">
        <v>164</v>
      </c>
      <c r="C41" s="17" t="s">
        <v>165</v>
      </c>
      <c r="D41" s="17" t="s">
        <v>102</v>
      </c>
      <c r="E41" s="18">
        <v>1</v>
      </c>
      <c r="F41" s="120"/>
      <c r="G41" s="19">
        <f t="shared" si="0"/>
        <v>0</v>
      </c>
    </row>
    <row r="42" spans="1:7" ht="27.9" customHeight="1">
      <c r="A42" s="13">
        <v>38</v>
      </c>
      <c r="B42" s="17" t="s">
        <v>166</v>
      </c>
      <c r="C42" s="17" t="s">
        <v>205</v>
      </c>
      <c r="D42" s="17" t="s">
        <v>102</v>
      </c>
      <c r="E42" s="18">
        <v>1</v>
      </c>
      <c r="F42" s="120"/>
      <c r="G42" s="19">
        <f t="shared" si="0"/>
        <v>0</v>
      </c>
    </row>
    <row r="43" spans="1:7" ht="27.9" customHeight="1">
      <c r="A43" s="13">
        <v>39</v>
      </c>
      <c r="B43" s="17" t="s">
        <v>168</v>
      </c>
      <c r="C43" s="17" t="s">
        <v>169</v>
      </c>
      <c r="D43" s="17" t="s">
        <v>102</v>
      </c>
      <c r="E43" s="18">
        <v>1</v>
      </c>
      <c r="F43" s="120"/>
      <c r="G43" s="19">
        <f t="shared" si="0"/>
        <v>0</v>
      </c>
    </row>
    <row r="44" spans="1:7" ht="27.9" customHeight="1">
      <c r="A44" s="13">
        <v>40</v>
      </c>
      <c r="B44" s="17" t="s">
        <v>170</v>
      </c>
      <c r="C44" s="17" t="s">
        <v>171</v>
      </c>
      <c r="D44" s="17" t="s">
        <v>102</v>
      </c>
      <c r="E44" s="18">
        <v>1</v>
      </c>
      <c r="F44" s="120"/>
      <c r="G44" s="19">
        <f t="shared" si="0"/>
        <v>0</v>
      </c>
    </row>
    <row r="45" spans="1:7" ht="27.9" customHeight="1">
      <c r="A45" s="13">
        <v>41</v>
      </c>
      <c r="B45" s="17" t="s">
        <v>172</v>
      </c>
      <c r="C45" s="17" t="s">
        <v>173</v>
      </c>
      <c r="D45" s="17" t="s">
        <v>102</v>
      </c>
      <c r="E45" s="18">
        <v>1</v>
      </c>
      <c r="F45" s="120"/>
      <c r="G45" s="19">
        <f t="shared" si="0"/>
        <v>0</v>
      </c>
    </row>
    <row r="46" spans="1:7" ht="27.9" customHeight="1">
      <c r="A46" s="13">
        <v>42</v>
      </c>
      <c r="B46" s="17" t="s">
        <v>174</v>
      </c>
      <c r="C46" s="17" t="s">
        <v>175</v>
      </c>
      <c r="D46" s="17" t="s">
        <v>102</v>
      </c>
      <c r="E46" s="18">
        <v>1</v>
      </c>
      <c r="F46" s="120"/>
      <c r="G46" s="19">
        <f>IF(OR(E46="",F46=""),0,E46*F46)</f>
        <v>0</v>
      </c>
    </row>
    <row r="47" spans="1:7" ht="27.9" customHeight="1">
      <c r="A47" s="13">
        <v>43</v>
      </c>
      <c r="B47" s="17" t="s">
        <v>176</v>
      </c>
      <c r="C47" s="17" t="s">
        <v>177</v>
      </c>
      <c r="D47" s="17" t="s">
        <v>102</v>
      </c>
      <c r="E47" s="18">
        <v>1</v>
      </c>
      <c r="F47" s="120"/>
      <c r="G47" s="19">
        <f t="shared" si="0"/>
        <v>0</v>
      </c>
    </row>
    <row r="48" spans="1:7" ht="27.9" customHeight="1">
      <c r="A48" s="13">
        <v>44</v>
      </c>
      <c r="B48" s="17" t="s">
        <v>178</v>
      </c>
      <c r="C48" s="17" t="s">
        <v>179</v>
      </c>
      <c r="D48" s="17" t="s">
        <v>102</v>
      </c>
      <c r="E48" s="18">
        <v>1</v>
      </c>
      <c r="F48" s="120"/>
      <c r="G48" s="19">
        <f t="shared" si="0"/>
        <v>0</v>
      </c>
    </row>
    <row r="49" spans="1:7" ht="96.6">
      <c r="A49" s="62">
        <v>45</v>
      </c>
      <c r="B49" s="63" t="s">
        <v>180</v>
      </c>
      <c r="C49" s="63" t="s">
        <v>181</v>
      </c>
      <c r="D49" s="64" t="s">
        <v>99</v>
      </c>
      <c r="E49" s="64">
        <v>1</v>
      </c>
      <c r="F49" s="120"/>
      <c r="G49" s="60">
        <f>IF(OR(E49="",F49=""),0,E49*F49)</f>
        <v>0</v>
      </c>
    </row>
    <row r="50" spans="1:7">
      <c r="F50" s="9" t="s">
        <v>187</v>
      </c>
      <c r="G50" s="46">
        <f>ROUND(SUM(G5:G8),2)</f>
        <v>0</v>
      </c>
    </row>
    <row r="51" spans="1:7">
      <c r="F51" s="9" t="s">
        <v>188</v>
      </c>
      <c r="G51" s="12">
        <f>ROUND(SUM(G9:G49),2)</f>
        <v>0</v>
      </c>
    </row>
    <row r="52" spans="1:7">
      <c r="F52" s="9" t="s">
        <v>189</v>
      </c>
      <c r="G52" s="12">
        <f>ROUND(G50+G51,2)</f>
        <v>0</v>
      </c>
    </row>
    <row r="53" spans="1:7">
      <c r="F53" s="9" t="s">
        <v>190</v>
      </c>
      <c r="G53" s="12">
        <f>ROUND(G52*10%,2)</f>
        <v>0</v>
      </c>
    </row>
    <row r="54" spans="1:7">
      <c r="F54" s="9" t="s">
        <v>191</v>
      </c>
      <c r="G54" s="12">
        <f>ROUND(G52+G53,2)</f>
        <v>0</v>
      </c>
    </row>
    <row r="55" spans="1:7">
      <c r="F55" s="10" t="s">
        <v>192</v>
      </c>
      <c r="G55" s="7">
        <f>ROUND(G54*15%,2)</f>
        <v>0</v>
      </c>
    </row>
    <row r="56" spans="1:7">
      <c r="F56" t="s">
        <v>211</v>
      </c>
      <c r="G56" s="70">
        <f>ROUND(G54+G55,2)</f>
        <v>0</v>
      </c>
    </row>
  </sheetData>
  <sheetProtection algorithmName="SHA-512" hashValue="wV1dxqTTQAbMXv9wzLUOhxNArtA9PUWDlvFD6trGFXhiN+sSj2tO9GhOVwGuNGtWRZVwjNHXtjvhKixleAFFmg==" saltValue="1ETpSzqJylOkNgxvaBzfwg==" spinCount="100000" sheet="1" objects="1" scenarios="1" selectLockedCells="1"/>
  <mergeCells count="2">
    <mergeCell ref="B1:G1"/>
    <mergeCell ref="B2:G2"/>
  </mergeCells>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56"/>
  <sheetViews>
    <sheetView workbookViewId="0">
      <selection activeCell="F8" sqref="F8"/>
    </sheetView>
  </sheetViews>
  <sheetFormatPr defaultRowHeight="13.8"/>
  <cols>
    <col min="2" max="2" width="26" customWidth="1"/>
    <col min="3" max="3" width="48" customWidth="1"/>
    <col min="4" max="4" width="12" customWidth="1"/>
    <col min="5" max="5" width="10" customWidth="1"/>
    <col min="6" max="6" width="29.8984375" customWidth="1"/>
    <col min="7" max="7" width="18" customWidth="1"/>
  </cols>
  <sheetData>
    <row r="1" spans="1:7" ht="85.35" customHeight="1">
      <c r="B1" s="110" t="s">
        <v>212</v>
      </c>
      <c r="C1" s="113"/>
      <c r="D1" s="113"/>
      <c r="E1" s="113"/>
      <c r="F1" s="113"/>
      <c r="G1" s="113"/>
    </row>
    <row r="2" spans="1:7">
      <c r="B2" s="112" t="s">
        <v>80</v>
      </c>
      <c r="C2" s="112"/>
      <c r="D2" s="112"/>
      <c r="E2" s="112"/>
      <c r="F2" s="112"/>
      <c r="G2" s="11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20"/>
      <c r="G5" s="19">
        <f>IF(OR(E5="",F5=""),0,E5*F5)</f>
        <v>0</v>
      </c>
    </row>
    <row r="6" spans="1:7" ht="41.4">
      <c r="A6" s="13">
        <v>2</v>
      </c>
      <c r="B6" s="43" t="s">
        <v>184</v>
      </c>
      <c r="C6" s="43" t="s">
        <v>91</v>
      </c>
      <c r="D6" s="43" t="s">
        <v>92</v>
      </c>
      <c r="E6" s="44">
        <v>1</v>
      </c>
      <c r="F6" s="120"/>
      <c r="G6" s="19">
        <f>IF(OR(E6="",F6=""),0,E6*F6)</f>
        <v>0</v>
      </c>
    </row>
    <row r="7" spans="1:7" ht="41.4">
      <c r="A7" s="13">
        <v>3</v>
      </c>
      <c r="B7" s="14" t="s">
        <v>93</v>
      </c>
      <c r="C7" s="14" t="s">
        <v>94</v>
      </c>
      <c r="D7" s="14" t="s">
        <v>89</v>
      </c>
      <c r="E7" s="15">
        <v>1</v>
      </c>
      <c r="F7" s="120"/>
      <c r="G7" s="19">
        <f>IF(OR(E7="",F7=""),0,E7*F7)</f>
        <v>0</v>
      </c>
    </row>
    <row r="8" spans="1:7" ht="82.8">
      <c r="A8" s="13">
        <v>4</v>
      </c>
      <c r="B8" s="43" t="s">
        <v>95</v>
      </c>
      <c r="C8" s="43" t="s">
        <v>96</v>
      </c>
      <c r="D8" s="43" t="s">
        <v>89</v>
      </c>
      <c r="E8" s="44">
        <v>1</v>
      </c>
      <c r="F8" s="120"/>
      <c r="G8" s="19">
        <f>IF(OR(E8="",F8=""),0,E8*F8)</f>
        <v>0</v>
      </c>
    </row>
    <row r="9" spans="1:7" ht="27.9" customHeight="1">
      <c r="A9" s="13">
        <v>5</v>
      </c>
      <c r="B9" s="17" t="s">
        <v>97</v>
      </c>
      <c r="C9" s="17" t="s">
        <v>98</v>
      </c>
      <c r="D9" s="17" t="s">
        <v>99</v>
      </c>
      <c r="E9" s="18">
        <v>159</v>
      </c>
      <c r="F9" s="120"/>
      <c r="G9" s="19">
        <f t="shared" ref="G9:G48" si="0">IF(OR(E9="",F9=""),0,E9*F9)</f>
        <v>0</v>
      </c>
    </row>
    <row r="10" spans="1:7" ht="27.9" customHeight="1">
      <c r="A10" s="13">
        <v>6</v>
      </c>
      <c r="B10" s="17" t="s">
        <v>100</v>
      </c>
      <c r="C10" s="17" t="s">
        <v>101</v>
      </c>
      <c r="D10" s="17" t="s">
        <v>102</v>
      </c>
      <c r="E10" s="18">
        <v>1</v>
      </c>
      <c r="F10" s="120"/>
      <c r="G10" s="19">
        <f t="shared" si="0"/>
        <v>0</v>
      </c>
    </row>
    <row r="11" spans="1:7" ht="27.9" customHeight="1">
      <c r="A11" s="13">
        <v>7</v>
      </c>
      <c r="B11" s="17" t="s">
        <v>103</v>
      </c>
      <c r="C11" s="17" t="s">
        <v>204</v>
      </c>
      <c r="D11" s="17" t="s">
        <v>102</v>
      </c>
      <c r="E11" s="18">
        <v>1</v>
      </c>
      <c r="F11" s="120"/>
      <c r="G11" s="19">
        <f t="shared" si="0"/>
        <v>0</v>
      </c>
    </row>
    <row r="12" spans="1:7" ht="27.9" customHeight="1">
      <c r="A12" s="13">
        <v>8</v>
      </c>
      <c r="B12" s="17" t="s">
        <v>105</v>
      </c>
      <c r="C12" s="17" t="s">
        <v>106</v>
      </c>
      <c r="D12" s="17" t="s">
        <v>102</v>
      </c>
      <c r="E12" s="18">
        <v>1</v>
      </c>
      <c r="F12" s="120"/>
      <c r="G12" s="19">
        <f t="shared" si="0"/>
        <v>0</v>
      </c>
    </row>
    <row r="13" spans="1:7" ht="27.9" customHeight="1">
      <c r="A13" s="13">
        <v>9</v>
      </c>
      <c r="B13" s="17" t="s">
        <v>107</v>
      </c>
      <c r="C13" s="17" t="s">
        <v>108</v>
      </c>
      <c r="D13" s="17" t="s">
        <v>102</v>
      </c>
      <c r="E13" s="18">
        <v>350</v>
      </c>
      <c r="F13" s="120"/>
      <c r="G13" s="19">
        <f t="shared" si="0"/>
        <v>0</v>
      </c>
    </row>
    <row r="14" spans="1:7" ht="27.9" customHeight="1">
      <c r="A14" s="13">
        <v>10</v>
      </c>
      <c r="B14" s="17" t="s">
        <v>109</v>
      </c>
      <c r="C14" s="17" t="s">
        <v>110</v>
      </c>
      <c r="D14" s="17" t="s">
        <v>111</v>
      </c>
      <c r="E14" s="18">
        <v>200</v>
      </c>
      <c r="F14" s="120"/>
      <c r="G14" s="19">
        <f t="shared" si="0"/>
        <v>0</v>
      </c>
    </row>
    <row r="15" spans="1:7" ht="27.9" customHeight="1">
      <c r="A15" s="13">
        <v>11</v>
      </c>
      <c r="B15" s="17" t="s">
        <v>112</v>
      </c>
      <c r="C15" s="17" t="s">
        <v>113</v>
      </c>
      <c r="D15" s="17" t="s">
        <v>102</v>
      </c>
      <c r="E15" s="18">
        <v>1</v>
      </c>
      <c r="F15" s="120"/>
      <c r="G15" s="19">
        <f t="shared" si="0"/>
        <v>0</v>
      </c>
    </row>
    <row r="16" spans="1:7" ht="27.9" customHeight="1">
      <c r="A16" s="13">
        <v>12</v>
      </c>
      <c r="B16" s="17" t="s">
        <v>114</v>
      </c>
      <c r="C16" s="17" t="s">
        <v>115</v>
      </c>
      <c r="D16" s="17" t="s">
        <v>99</v>
      </c>
      <c r="E16" s="18">
        <v>1</v>
      </c>
      <c r="F16" s="120"/>
      <c r="G16" s="19">
        <f t="shared" si="0"/>
        <v>0</v>
      </c>
    </row>
    <row r="17" spans="1:7" ht="27.9" customHeight="1">
      <c r="A17" s="13">
        <v>13</v>
      </c>
      <c r="B17" s="17" t="s">
        <v>116</v>
      </c>
      <c r="C17" s="17" t="s">
        <v>117</v>
      </c>
      <c r="D17" s="17" t="s">
        <v>102</v>
      </c>
      <c r="E17" s="18">
        <v>4</v>
      </c>
      <c r="F17" s="120"/>
      <c r="G17" s="19">
        <f t="shared" si="0"/>
        <v>0</v>
      </c>
    </row>
    <row r="18" spans="1:7" ht="27.9" customHeight="1">
      <c r="A18" s="13">
        <v>14</v>
      </c>
      <c r="B18" s="17" t="s">
        <v>118</v>
      </c>
      <c r="C18" s="17" t="s">
        <v>119</v>
      </c>
      <c r="D18" s="17" t="s">
        <v>99</v>
      </c>
      <c r="E18" s="18">
        <v>1</v>
      </c>
      <c r="F18" s="120"/>
      <c r="G18" s="19">
        <f t="shared" si="0"/>
        <v>0</v>
      </c>
    </row>
    <row r="19" spans="1:7" ht="27.9" customHeight="1">
      <c r="A19" s="13">
        <v>15</v>
      </c>
      <c r="B19" s="17" t="s">
        <v>120</v>
      </c>
      <c r="C19" s="17" t="s">
        <v>121</v>
      </c>
      <c r="D19" s="17" t="s">
        <v>99</v>
      </c>
      <c r="E19" s="18">
        <v>1</v>
      </c>
      <c r="F19" s="120"/>
      <c r="G19" s="19">
        <f t="shared" si="0"/>
        <v>0</v>
      </c>
    </row>
    <row r="20" spans="1:7" ht="27.9" customHeight="1">
      <c r="A20" s="13">
        <v>16</v>
      </c>
      <c r="B20" s="17" t="s">
        <v>122</v>
      </c>
      <c r="C20" s="17" t="s">
        <v>123</v>
      </c>
      <c r="D20" s="17" t="s">
        <v>99</v>
      </c>
      <c r="E20" s="18">
        <v>1</v>
      </c>
      <c r="F20" s="120"/>
      <c r="G20" s="19">
        <f t="shared" si="0"/>
        <v>0</v>
      </c>
    </row>
    <row r="21" spans="1:7" ht="27.9" customHeight="1">
      <c r="A21" s="13">
        <v>17</v>
      </c>
      <c r="B21" s="17" t="s">
        <v>124</v>
      </c>
      <c r="C21" s="17" t="s">
        <v>125</v>
      </c>
      <c r="D21" s="17" t="s">
        <v>102</v>
      </c>
      <c r="E21" s="18">
        <v>1</v>
      </c>
      <c r="F21" s="120"/>
      <c r="G21" s="19">
        <f t="shared" si="0"/>
        <v>0</v>
      </c>
    </row>
    <row r="22" spans="1:7" ht="27.9" customHeight="1">
      <c r="A22" s="13">
        <v>18</v>
      </c>
      <c r="B22" s="17" t="s">
        <v>126</v>
      </c>
      <c r="C22" s="17" t="s">
        <v>127</v>
      </c>
      <c r="D22" s="17" t="s">
        <v>102</v>
      </c>
      <c r="E22" s="18">
        <v>1</v>
      </c>
      <c r="F22" s="120"/>
      <c r="G22" s="19">
        <f t="shared" si="0"/>
        <v>0</v>
      </c>
    </row>
    <row r="23" spans="1:7" ht="27.9" customHeight="1">
      <c r="A23" s="13">
        <v>19</v>
      </c>
      <c r="B23" s="17" t="s">
        <v>128</v>
      </c>
      <c r="C23" s="17" t="s">
        <v>129</v>
      </c>
      <c r="D23" s="17" t="s">
        <v>99</v>
      </c>
      <c r="E23" s="18">
        <v>1</v>
      </c>
      <c r="F23" s="120"/>
      <c r="G23" s="19">
        <f t="shared" si="0"/>
        <v>0</v>
      </c>
    </row>
    <row r="24" spans="1:7" ht="27.9" customHeight="1">
      <c r="A24" s="13">
        <v>20</v>
      </c>
      <c r="B24" s="17" t="s">
        <v>130</v>
      </c>
      <c r="C24" s="17" t="s">
        <v>131</v>
      </c>
      <c r="D24" s="17" t="s">
        <v>99</v>
      </c>
      <c r="E24" s="18">
        <v>1</v>
      </c>
      <c r="F24" s="120"/>
      <c r="G24" s="19">
        <f t="shared" si="0"/>
        <v>0</v>
      </c>
    </row>
    <row r="25" spans="1:7" ht="27.9" customHeight="1">
      <c r="A25" s="13">
        <v>21</v>
      </c>
      <c r="B25" s="17" t="s">
        <v>132</v>
      </c>
      <c r="C25" s="17" t="s">
        <v>133</v>
      </c>
      <c r="D25" s="17" t="s">
        <v>111</v>
      </c>
      <c r="E25" s="18">
        <v>180</v>
      </c>
      <c r="F25" s="120"/>
      <c r="G25" s="19">
        <f t="shared" si="0"/>
        <v>0</v>
      </c>
    </row>
    <row r="26" spans="1:7" ht="27.9" customHeight="1">
      <c r="A26" s="13">
        <v>22</v>
      </c>
      <c r="B26" s="17" t="s">
        <v>134</v>
      </c>
      <c r="C26" s="17" t="s">
        <v>135</v>
      </c>
      <c r="D26" s="17" t="s">
        <v>102</v>
      </c>
      <c r="E26" s="18">
        <v>1</v>
      </c>
      <c r="F26" s="120"/>
      <c r="G26" s="19">
        <f>IF(OR(E26="",F26=""),0,E26*F26)</f>
        <v>0</v>
      </c>
    </row>
    <row r="27" spans="1:7" ht="27.9" customHeight="1">
      <c r="A27" s="13">
        <v>23</v>
      </c>
      <c r="B27" s="17" t="s">
        <v>136</v>
      </c>
      <c r="C27" s="17" t="s">
        <v>137</v>
      </c>
      <c r="D27" s="17" t="s">
        <v>102</v>
      </c>
      <c r="E27" s="18">
        <v>1</v>
      </c>
      <c r="F27" s="120"/>
      <c r="G27" s="19">
        <f t="shared" si="0"/>
        <v>0</v>
      </c>
    </row>
    <row r="28" spans="1:7" ht="27.9" customHeight="1">
      <c r="A28" s="13">
        <v>24</v>
      </c>
      <c r="B28" s="17" t="s">
        <v>138</v>
      </c>
      <c r="C28" s="17" t="s">
        <v>139</v>
      </c>
      <c r="D28" s="17" t="s">
        <v>102</v>
      </c>
      <c r="E28" s="18">
        <v>1</v>
      </c>
      <c r="F28" s="120"/>
      <c r="G28" s="19">
        <f t="shared" si="0"/>
        <v>0</v>
      </c>
    </row>
    <row r="29" spans="1:7" ht="27.9" customHeight="1">
      <c r="A29" s="13">
        <v>25</v>
      </c>
      <c r="B29" s="17" t="s">
        <v>140</v>
      </c>
      <c r="C29" s="17" t="s">
        <v>141</v>
      </c>
      <c r="D29" s="17" t="s">
        <v>102</v>
      </c>
      <c r="E29" s="18">
        <v>1</v>
      </c>
      <c r="F29" s="120"/>
      <c r="G29" s="19">
        <f t="shared" si="0"/>
        <v>0</v>
      </c>
    </row>
    <row r="30" spans="1:7" ht="27.9" customHeight="1">
      <c r="A30" s="13">
        <v>26</v>
      </c>
      <c r="B30" s="17" t="s">
        <v>142</v>
      </c>
      <c r="C30" s="17" t="s">
        <v>143</v>
      </c>
      <c r="D30" s="17" t="s">
        <v>102</v>
      </c>
      <c r="E30" s="18">
        <v>1</v>
      </c>
      <c r="F30" s="120"/>
      <c r="G30" s="19">
        <f t="shared" si="0"/>
        <v>0</v>
      </c>
    </row>
    <row r="31" spans="1:7" ht="27.9" customHeight="1">
      <c r="A31" s="13">
        <v>27</v>
      </c>
      <c r="B31" s="17" t="s">
        <v>144</v>
      </c>
      <c r="C31" s="17" t="s">
        <v>145</v>
      </c>
      <c r="D31" s="17" t="s">
        <v>99</v>
      </c>
      <c r="E31" s="18">
        <v>10</v>
      </c>
      <c r="F31" s="120"/>
      <c r="G31" s="19">
        <f t="shared" si="0"/>
        <v>0</v>
      </c>
    </row>
    <row r="32" spans="1:7" ht="27.9" customHeight="1">
      <c r="A32" s="13">
        <v>28</v>
      </c>
      <c r="B32" s="17" t="s">
        <v>146</v>
      </c>
      <c r="C32" s="17" t="s">
        <v>147</v>
      </c>
      <c r="D32" s="17" t="s">
        <v>111</v>
      </c>
      <c r="E32" s="18">
        <v>120</v>
      </c>
      <c r="F32" s="120"/>
      <c r="G32" s="19">
        <f t="shared" si="0"/>
        <v>0</v>
      </c>
    </row>
    <row r="33" spans="1:7" ht="27.9" customHeight="1">
      <c r="A33" s="13">
        <v>29</v>
      </c>
      <c r="B33" s="17" t="s">
        <v>148</v>
      </c>
      <c r="C33" s="17" t="s">
        <v>149</v>
      </c>
      <c r="D33" s="17" t="s">
        <v>102</v>
      </c>
      <c r="E33" s="18">
        <v>1</v>
      </c>
      <c r="F33" s="120"/>
      <c r="G33" s="19">
        <f t="shared" si="0"/>
        <v>0</v>
      </c>
    </row>
    <row r="34" spans="1:7" ht="27.9" customHeight="1">
      <c r="A34" s="13">
        <v>30</v>
      </c>
      <c r="B34" s="17" t="s">
        <v>150</v>
      </c>
      <c r="C34" s="17" t="s">
        <v>151</v>
      </c>
      <c r="D34" s="17" t="s">
        <v>111</v>
      </c>
      <c r="E34" s="18">
        <v>15</v>
      </c>
      <c r="F34" s="120"/>
      <c r="G34" s="19">
        <f t="shared" si="0"/>
        <v>0</v>
      </c>
    </row>
    <row r="35" spans="1:7" ht="27.9" customHeight="1">
      <c r="A35" s="13">
        <v>31</v>
      </c>
      <c r="B35" s="17" t="s">
        <v>152</v>
      </c>
      <c r="C35" s="17" t="s">
        <v>153</v>
      </c>
      <c r="D35" s="17" t="s">
        <v>111</v>
      </c>
      <c r="E35" s="18">
        <v>5</v>
      </c>
      <c r="F35" s="120"/>
      <c r="G35" s="19">
        <f t="shared" si="0"/>
        <v>0</v>
      </c>
    </row>
    <row r="36" spans="1:7" ht="27.9" customHeight="1">
      <c r="A36" s="13">
        <v>32</v>
      </c>
      <c r="B36" s="17" t="s">
        <v>154</v>
      </c>
      <c r="C36" s="17" t="s">
        <v>155</v>
      </c>
      <c r="D36" s="17" t="s">
        <v>102</v>
      </c>
      <c r="E36" s="18">
        <v>1</v>
      </c>
      <c r="F36" s="120"/>
      <c r="G36" s="19">
        <f t="shared" si="0"/>
        <v>0</v>
      </c>
    </row>
    <row r="37" spans="1:7" ht="27.9" customHeight="1">
      <c r="A37" s="13">
        <v>33</v>
      </c>
      <c r="B37" s="17" t="s">
        <v>156</v>
      </c>
      <c r="C37" s="17" t="s">
        <v>157</v>
      </c>
      <c r="D37" s="17" t="s">
        <v>99</v>
      </c>
      <c r="E37" s="18">
        <v>1</v>
      </c>
      <c r="F37" s="120"/>
      <c r="G37" s="19">
        <f t="shared" si="0"/>
        <v>0</v>
      </c>
    </row>
    <row r="38" spans="1:7" ht="27.9" customHeight="1">
      <c r="A38" s="13">
        <v>34</v>
      </c>
      <c r="B38" s="17" t="s">
        <v>158</v>
      </c>
      <c r="C38" s="17" t="s">
        <v>159</v>
      </c>
      <c r="D38" s="17" t="s">
        <v>102</v>
      </c>
      <c r="E38" s="18">
        <v>1</v>
      </c>
      <c r="F38" s="120"/>
      <c r="G38" s="19">
        <f t="shared" si="0"/>
        <v>0</v>
      </c>
    </row>
    <row r="39" spans="1:7" ht="27.9" customHeight="1">
      <c r="A39" s="13">
        <v>35</v>
      </c>
      <c r="B39" s="17" t="s">
        <v>160</v>
      </c>
      <c r="C39" s="17" t="s">
        <v>161</v>
      </c>
      <c r="D39" s="17" t="s">
        <v>102</v>
      </c>
      <c r="E39" s="18">
        <v>1</v>
      </c>
      <c r="F39" s="120"/>
      <c r="G39" s="19">
        <f t="shared" si="0"/>
        <v>0</v>
      </c>
    </row>
    <row r="40" spans="1:7" ht="27.9" customHeight="1">
      <c r="A40" s="13">
        <v>36</v>
      </c>
      <c r="B40" s="17" t="s">
        <v>162</v>
      </c>
      <c r="C40" s="17" t="s">
        <v>163</v>
      </c>
      <c r="D40" s="17" t="s">
        <v>102</v>
      </c>
      <c r="E40" s="18">
        <v>1</v>
      </c>
      <c r="F40" s="120"/>
      <c r="G40" s="19">
        <f t="shared" si="0"/>
        <v>0</v>
      </c>
    </row>
    <row r="41" spans="1:7" ht="27.9" customHeight="1">
      <c r="A41" s="13">
        <v>37</v>
      </c>
      <c r="B41" s="17" t="s">
        <v>164</v>
      </c>
      <c r="C41" s="17" t="s">
        <v>165</v>
      </c>
      <c r="D41" s="17" t="s">
        <v>102</v>
      </c>
      <c r="E41" s="18">
        <v>1</v>
      </c>
      <c r="F41" s="120"/>
      <c r="G41" s="19">
        <f t="shared" si="0"/>
        <v>0</v>
      </c>
    </row>
    <row r="42" spans="1:7" ht="27.9" customHeight="1">
      <c r="A42" s="13">
        <v>38</v>
      </c>
      <c r="B42" s="17" t="s">
        <v>166</v>
      </c>
      <c r="C42" s="17" t="s">
        <v>205</v>
      </c>
      <c r="D42" s="17" t="s">
        <v>102</v>
      </c>
      <c r="E42" s="18">
        <v>1</v>
      </c>
      <c r="F42" s="120"/>
      <c r="G42" s="19">
        <f t="shared" si="0"/>
        <v>0</v>
      </c>
    </row>
    <row r="43" spans="1:7" ht="27.9" customHeight="1">
      <c r="A43" s="13">
        <v>39</v>
      </c>
      <c r="B43" s="17" t="s">
        <v>168</v>
      </c>
      <c r="C43" s="17" t="s">
        <v>169</v>
      </c>
      <c r="D43" s="17" t="s">
        <v>102</v>
      </c>
      <c r="E43" s="18">
        <v>1</v>
      </c>
      <c r="F43" s="120"/>
      <c r="G43" s="19">
        <f t="shared" si="0"/>
        <v>0</v>
      </c>
    </row>
    <row r="44" spans="1:7" ht="27.9" customHeight="1">
      <c r="A44" s="13">
        <v>40</v>
      </c>
      <c r="B44" s="17" t="s">
        <v>170</v>
      </c>
      <c r="C44" s="17" t="s">
        <v>171</v>
      </c>
      <c r="D44" s="17" t="s">
        <v>102</v>
      </c>
      <c r="E44" s="18">
        <v>1</v>
      </c>
      <c r="F44" s="120"/>
      <c r="G44" s="19">
        <f t="shared" si="0"/>
        <v>0</v>
      </c>
    </row>
    <row r="45" spans="1:7" ht="27.9" customHeight="1">
      <c r="A45" s="13">
        <v>41</v>
      </c>
      <c r="B45" s="17" t="s">
        <v>172</v>
      </c>
      <c r="C45" s="17" t="s">
        <v>173</v>
      </c>
      <c r="D45" s="17" t="s">
        <v>102</v>
      </c>
      <c r="E45" s="18">
        <v>1</v>
      </c>
      <c r="F45" s="120"/>
      <c r="G45" s="19">
        <f t="shared" si="0"/>
        <v>0</v>
      </c>
    </row>
    <row r="46" spans="1:7" ht="27.9" customHeight="1">
      <c r="A46" s="13">
        <v>42</v>
      </c>
      <c r="B46" s="17" t="s">
        <v>174</v>
      </c>
      <c r="C46" s="17" t="s">
        <v>175</v>
      </c>
      <c r="D46" s="17" t="s">
        <v>102</v>
      </c>
      <c r="E46" s="18">
        <v>1</v>
      </c>
      <c r="F46" s="120"/>
      <c r="G46" s="19">
        <f>IF(OR(E46="",F46=""),0,E46*F46)</f>
        <v>0</v>
      </c>
    </row>
    <row r="47" spans="1:7" ht="27.9" customHeight="1">
      <c r="A47" s="13">
        <v>43</v>
      </c>
      <c r="B47" s="17" t="s">
        <v>176</v>
      </c>
      <c r="C47" s="17" t="s">
        <v>177</v>
      </c>
      <c r="D47" s="17" t="s">
        <v>102</v>
      </c>
      <c r="E47" s="18">
        <v>1</v>
      </c>
      <c r="F47" s="120"/>
      <c r="G47" s="19">
        <f t="shared" si="0"/>
        <v>0</v>
      </c>
    </row>
    <row r="48" spans="1:7" ht="27.9" customHeight="1">
      <c r="A48" s="13">
        <v>44</v>
      </c>
      <c r="B48" s="17" t="s">
        <v>178</v>
      </c>
      <c r="C48" s="17" t="s">
        <v>179</v>
      </c>
      <c r="D48" s="17" t="s">
        <v>102</v>
      </c>
      <c r="E48" s="18">
        <v>1</v>
      </c>
      <c r="F48" s="120"/>
      <c r="G48" s="19">
        <f t="shared" si="0"/>
        <v>0</v>
      </c>
    </row>
    <row r="49" spans="1:7" ht="96.6">
      <c r="A49" s="62">
        <v>45</v>
      </c>
      <c r="B49" s="63" t="s">
        <v>180</v>
      </c>
      <c r="C49" s="63" t="s">
        <v>181</v>
      </c>
      <c r="D49" s="64" t="s">
        <v>99</v>
      </c>
      <c r="E49" s="64">
        <v>1</v>
      </c>
      <c r="F49" s="120"/>
      <c r="G49" s="60">
        <f>IF(OR(E49="",F49=""),0,E49*F49)</f>
        <v>0</v>
      </c>
    </row>
    <row r="50" spans="1:7">
      <c r="F50" s="9" t="s">
        <v>197</v>
      </c>
      <c r="G50" s="46">
        <f>ROUND(SUM(G5:G8),2)</f>
        <v>0</v>
      </c>
    </row>
    <row r="51" spans="1:7">
      <c r="F51" s="9" t="s">
        <v>188</v>
      </c>
      <c r="G51" s="12">
        <f>ROUND(SUM(G9:G49),2)</f>
        <v>0</v>
      </c>
    </row>
    <row r="52" spans="1:7">
      <c r="F52" s="9" t="s">
        <v>189</v>
      </c>
      <c r="G52" s="12">
        <f>ROUND(G50+G51,2)</f>
        <v>0</v>
      </c>
    </row>
    <row r="53" spans="1:7">
      <c r="F53" s="9" t="s">
        <v>190</v>
      </c>
      <c r="G53" s="12">
        <f>ROUND(G52*10%,2)</f>
        <v>0</v>
      </c>
    </row>
    <row r="54" spans="1:7">
      <c r="F54" s="9" t="s">
        <v>191</v>
      </c>
      <c r="G54" s="12">
        <f>ROUND(G52+G53,2)</f>
        <v>0</v>
      </c>
    </row>
    <row r="55" spans="1:7" ht="24.9" customHeight="1">
      <c r="F55" s="30" t="s">
        <v>192</v>
      </c>
      <c r="G55" s="7">
        <f>ROUND(G54*15%,2)</f>
        <v>0</v>
      </c>
    </row>
    <row r="56" spans="1:7">
      <c r="F56" t="s">
        <v>193</v>
      </c>
      <c r="G56" s="70">
        <f>ROUND(G54+G55,2)</f>
        <v>0</v>
      </c>
    </row>
  </sheetData>
  <sheetProtection algorithmName="SHA-512" hashValue="8NCCLglgohGjTIdx0jYGmu70N83DrTsM/pB+h9S3JfljLVCznmbLaEn6Wzl3/NowfG95fDCc76jiQmPyYTch1w==" saltValue="Ouzq3LpNR8k7KX6NKphGfA==" spinCount="100000" sheet="1" objects="1" scenarios="1" selectLockedCells="1"/>
  <mergeCells count="2">
    <mergeCell ref="B1:G1"/>
    <mergeCell ref="B2:G2"/>
  </mergeCells>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5"/>
  <sheetViews>
    <sheetView workbookViewId="0">
      <selection activeCell="F4" sqref="F4"/>
    </sheetView>
  </sheetViews>
  <sheetFormatPr defaultRowHeight="13.8"/>
  <cols>
    <col min="2" max="2" width="26" customWidth="1"/>
    <col min="3" max="3" width="62.8984375" customWidth="1"/>
    <col min="4" max="4" width="10.5" customWidth="1"/>
    <col min="5" max="5" width="8.3984375" customWidth="1"/>
    <col min="6" max="6" width="29.5" customWidth="1"/>
    <col min="7" max="7" width="18" customWidth="1"/>
  </cols>
  <sheetData>
    <row r="1" spans="1:7" ht="98.4" customHeight="1">
      <c r="A1" s="114" t="s">
        <v>213</v>
      </c>
      <c r="B1" s="114"/>
      <c r="C1" s="114"/>
      <c r="D1" s="114"/>
      <c r="E1" s="114"/>
      <c r="F1" s="114"/>
      <c r="G1" s="114"/>
    </row>
    <row r="2" spans="1:7">
      <c r="B2" s="112" t="s">
        <v>214</v>
      </c>
      <c r="C2" s="112"/>
      <c r="D2" s="112"/>
      <c r="E2" s="112"/>
      <c r="F2" s="112"/>
      <c r="G2" s="112"/>
    </row>
    <row r="3" spans="1:7" ht="27.9" customHeight="1">
      <c r="A3" s="25" t="s">
        <v>81</v>
      </c>
      <c r="B3" s="26" t="s">
        <v>1</v>
      </c>
      <c r="C3" s="26" t="s">
        <v>82</v>
      </c>
      <c r="D3" s="26" t="s">
        <v>83</v>
      </c>
      <c r="E3" s="26" t="s">
        <v>84</v>
      </c>
      <c r="F3" s="26" t="s">
        <v>85</v>
      </c>
      <c r="G3" s="26" t="s">
        <v>86</v>
      </c>
    </row>
    <row r="4" spans="1:7" ht="27.6">
      <c r="A4" s="78">
        <v>1</v>
      </c>
      <c r="B4" s="17" t="s">
        <v>87</v>
      </c>
      <c r="C4" s="17" t="s">
        <v>88</v>
      </c>
      <c r="D4" s="17" t="s">
        <v>89</v>
      </c>
      <c r="E4" s="18">
        <v>1</v>
      </c>
      <c r="F4" s="139"/>
      <c r="G4" s="19">
        <f>IF(OR(E4="",F4=""),0,E4*F4)</f>
        <v>0</v>
      </c>
    </row>
    <row r="5" spans="1:7" ht="27.6">
      <c r="A5" s="78">
        <v>2</v>
      </c>
      <c r="B5" s="79" t="s">
        <v>90</v>
      </c>
      <c r="C5" s="79" t="s">
        <v>91</v>
      </c>
      <c r="D5" s="79" t="s">
        <v>92</v>
      </c>
      <c r="E5" s="65">
        <v>1</v>
      </c>
      <c r="F5" s="139"/>
      <c r="G5" s="19">
        <f>IF(OR(E5="",F5=""),0,E5*F5)</f>
        <v>0</v>
      </c>
    </row>
    <row r="6" spans="1:7" ht="27.6">
      <c r="A6" s="78">
        <v>3</v>
      </c>
      <c r="B6" s="17" t="s">
        <v>93</v>
      </c>
      <c r="C6" s="17" t="s">
        <v>94</v>
      </c>
      <c r="D6" s="17" t="s">
        <v>89</v>
      </c>
      <c r="E6" s="18">
        <v>1</v>
      </c>
      <c r="F6" s="139"/>
      <c r="G6" s="19">
        <f>IF(OR(E6="",F6=""),0,E6*F6)</f>
        <v>0</v>
      </c>
    </row>
    <row r="7" spans="1:7" ht="69">
      <c r="A7" s="78">
        <v>4</v>
      </c>
      <c r="B7" s="79" t="s">
        <v>95</v>
      </c>
      <c r="C7" s="79" t="s">
        <v>96</v>
      </c>
      <c r="D7" s="79" t="s">
        <v>89</v>
      </c>
      <c r="E7" s="65">
        <v>1</v>
      </c>
      <c r="F7" s="139"/>
      <c r="G7" s="19">
        <f>IF(OR(E7="",F7=""),0,E7*F7)</f>
        <v>0</v>
      </c>
    </row>
    <row r="8" spans="1:7" ht="27.9" customHeight="1">
      <c r="A8" s="78">
        <v>5</v>
      </c>
      <c r="B8" s="17" t="s">
        <v>97</v>
      </c>
      <c r="C8" s="17" t="s">
        <v>98</v>
      </c>
      <c r="D8" s="17" t="s">
        <v>99</v>
      </c>
      <c r="E8" s="18">
        <v>143</v>
      </c>
      <c r="F8" s="139"/>
      <c r="G8" s="19">
        <f t="shared" ref="G8:G47" si="0">IF(OR(E8="",F8=""),0,E8*F8)</f>
        <v>0</v>
      </c>
    </row>
    <row r="9" spans="1:7" ht="27.9" customHeight="1">
      <c r="A9" s="78">
        <v>6</v>
      </c>
      <c r="B9" s="17" t="s">
        <v>100</v>
      </c>
      <c r="C9" s="17" t="s">
        <v>101</v>
      </c>
      <c r="D9" s="17" t="s">
        <v>102</v>
      </c>
      <c r="E9" s="18">
        <v>1</v>
      </c>
      <c r="F9" s="139"/>
      <c r="G9" s="19">
        <f t="shared" si="0"/>
        <v>0</v>
      </c>
    </row>
    <row r="10" spans="1:7" ht="27.9" customHeight="1">
      <c r="A10" s="78">
        <v>7</v>
      </c>
      <c r="B10" s="17" t="s">
        <v>103</v>
      </c>
      <c r="C10" s="17" t="s">
        <v>104</v>
      </c>
      <c r="D10" s="17" t="s">
        <v>102</v>
      </c>
      <c r="E10" s="18">
        <v>1</v>
      </c>
      <c r="F10" s="139"/>
      <c r="G10" s="19">
        <f t="shared" si="0"/>
        <v>0</v>
      </c>
    </row>
    <row r="11" spans="1:7" ht="27.9" customHeight="1">
      <c r="A11" s="78">
        <v>8</v>
      </c>
      <c r="B11" s="17" t="s">
        <v>105</v>
      </c>
      <c r="C11" s="17" t="s">
        <v>106</v>
      </c>
      <c r="D11" s="17" t="s">
        <v>102</v>
      </c>
      <c r="E11" s="18">
        <v>1</v>
      </c>
      <c r="F11" s="139"/>
      <c r="G11" s="19">
        <f t="shared" si="0"/>
        <v>0</v>
      </c>
    </row>
    <row r="12" spans="1:7" ht="27.9" customHeight="1">
      <c r="A12" s="78">
        <v>9</v>
      </c>
      <c r="B12" s="17" t="s">
        <v>107</v>
      </c>
      <c r="C12" s="17" t="s">
        <v>108</v>
      </c>
      <c r="D12" s="17" t="s">
        <v>102</v>
      </c>
      <c r="E12" s="18">
        <v>315</v>
      </c>
      <c r="F12" s="139"/>
      <c r="G12" s="19">
        <f t="shared" si="0"/>
        <v>0</v>
      </c>
    </row>
    <row r="13" spans="1:7" ht="27.9" customHeight="1">
      <c r="A13" s="78">
        <v>10</v>
      </c>
      <c r="B13" s="17" t="s">
        <v>109</v>
      </c>
      <c r="C13" s="17" t="s">
        <v>110</v>
      </c>
      <c r="D13" s="17" t="s">
        <v>111</v>
      </c>
      <c r="E13" s="18">
        <v>180</v>
      </c>
      <c r="F13" s="139"/>
      <c r="G13" s="19">
        <f t="shared" si="0"/>
        <v>0</v>
      </c>
    </row>
    <row r="14" spans="1:7" ht="27.9" customHeight="1">
      <c r="A14" s="78">
        <v>11</v>
      </c>
      <c r="B14" s="17" t="s">
        <v>112</v>
      </c>
      <c r="C14" s="17" t="s">
        <v>113</v>
      </c>
      <c r="D14" s="17" t="s">
        <v>102</v>
      </c>
      <c r="E14" s="18">
        <v>1</v>
      </c>
      <c r="F14" s="139"/>
      <c r="G14" s="19">
        <f t="shared" si="0"/>
        <v>0</v>
      </c>
    </row>
    <row r="15" spans="1:7" ht="27.9" customHeight="1">
      <c r="A15" s="78">
        <v>12</v>
      </c>
      <c r="B15" s="17" t="s">
        <v>114</v>
      </c>
      <c r="C15" s="17" t="s">
        <v>215</v>
      </c>
      <c r="D15" s="17" t="s">
        <v>99</v>
      </c>
      <c r="E15" s="18">
        <v>1</v>
      </c>
      <c r="F15" s="139"/>
      <c r="G15" s="19">
        <f t="shared" si="0"/>
        <v>0</v>
      </c>
    </row>
    <row r="16" spans="1:7" ht="27.9" customHeight="1">
      <c r="A16" s="78">
        <v>13</v>
      </c>
      <c r="B16" s="17" t="s">
        <v>116</v>
      </c>
      <c r="C16" s="17" t="s">
        <v>216</v>
      </c>
      <c r="D16" s="17" t="s">
        <v>102</v>
      </c>
      <c r="E16" s="18">
        <v>4</v>
      </c>
      <c r="F16" s="139"/>
      <c r="G16" s="19">
        <f t="shared" si="0"/>
        <v>0</v>
      </c>
    </row>
    <row r="17" spans="1:7" ht="27.9" customHeight="1">
      <c r="A17" s="78">
        <v>14</v>
      </c>
      <c r="B17" s="17" t="s">
        <v>118</v>
      </c>
      <c r="C17" s="17" t="s">
        <v>119</v>
      </c>
      <c r="D17" s="17" t="s">
        <v>99</v>
      </c>
      <c r="E17" s="18">
        <v>1</v>
      </c>
      <c r="F17" s="139"/>
      <c r="G17" s="19">
        <f t="shared" si="0"/>
        <v>0</v>
      </c>
    </row>
    <row r="18" spans="1:7" ht="27.9" customHeight="1">
      <c r="A18" s="78">
        <v>15</v>
      </c>
      <c r="B18" s="17" t="s">
        <v>120</v>
      </c>
      <c r="C18" s="17" t="s">
        <v>121</v>
      </c>
      <c r="D18" s="17" t="s">
        <v>99</v>
      </c>
      <c r="E18" s="18">
        <v>1</v>
      </c>
      <c r="F18" s="139"/>
      <c r="G18" s="19">
        <f t="shared" si="0"/>
        <v>0</v>
      </c>
    </row>
    <row r="19" spans="1:7" ht="27.9" customHeight="1">
      <c r="A19" s="78">
        <v>16</v>
      </c>
      <c r="B19" s="17" t="s">
        <v>122</v>
      </c>
      <c r="C19" s="17" t="s">
        <v>123</v>
      </c>
      <c r="D19" s="17" t="s">
        <v>99</v>
      </c>
      <c r="E19" s="18">
        <v>1</v>
      </c>
      <c r="F19" s="139"/>
      <c r="G19" s="19">
        <f t="shared" si="0"/>
        <v>0</v>
      </c>
    </row>
    <row r="20" spans="1:7" ht="27.9" customHeight="1">
      <c r="A20" s="78">
        <v>17</v>
      </c>
      <c r="B20" s="17" t="s">
        <v>124</v>
      </c>
      <c r="C20" s="17" t="s">
        <v>217</v>
      </c>
      <c r="D20" s="17" t="s">
        <v>102</v>
      </c>
      <c r="E20" s="18">
        <v>1</v>
      </c>
      <c r="F20" s="139"/>
      <c r="G20" s="19">
        <f t="shared" si="0"/>
        <v>0</v>
      </c>
    </row>
    <row r="21" spans="1:7" ht="27.9" customHeight="1">
      <c r="A21" s="78">
        <v>18</v>
      </c>
      <c r="B21" s="17" t="s">
        <v>126</v>
      </c>
      <c r="C21" s="17" t="s">
        <v>127</v>
      </c>
      <c r="D21" s="17" t="s">
        <v>102</v>
      </c>
      <c r="E21" s="18">
        <v>1</v>
      </c>
      <c r="F21" s="139"/>
      <c r="G21" s="19">
        <f t="shared" si="0"/>
        <v>0</v>
      </c>
    </row>
    <row r="22" spans="1:7" ht="27.9" customHeight="1">
      <c r="A22" s="78">
        <v>19</v>
      </c>
      <c r="B22" s="17" t="s">
        <v>128</v>
      </c>
      <c r="C22" s="17" t="s">
        <v>129</v>
      </c>
      <c r="D22" s="17" t="s">
        <v>99</v>
      </c>
      <c r="E22" s="18">
        <v>1</v>
      </c>
      <c r="F22" s="139"/>
      <c r="G22" s="19">
        <f t="shared" si="0"/>
        <v>0</v>
      </c>
    </row>
    <row r="23" spans="1:7" ht="27.9" customHeight="1">
      <c r="A23" s="78">
        <v>20</v>
      </c>
      <c r="B23" s="17" t="s">
        <v>130</v>
      </c>
      <c r="C23" s="17" t="s">
        <v>218</v>
      </c>
      <c r="D23" s="17" t="s">
        <v>99</v>
      </c>
      <c r="E23" s="18">
        <v>1</v>
      </c>
      <c r="F23" s="139"/>
      <c r="G23" s="19">
        <f t="shared" si="0"/>
        <v>0</v>
      </c>
    </row>
    <row r="24" spans="1:7" ht="27.9" customHeight="1">
      <c r="A24" s="78">
        <v>21</v>
      </c>
      <c r="B24" s="17" t="s">
        <v>132</v>
      </c>
      <c r="C24" s="17" t="s">
        <v>133</v>
      </c>
      <c r="D24" s="17" t="s">
        <v>111</v>
      </c>
      <c r="E24" s="18">
        <v>150</v>
      </c>
      <c r="F24" s="139"/>
      <c r="G24" s="19">
        <f t="shared" si="0"/>
        <v>0</v>
      </c>
    </row>
    <row r="25" spans="1:7" ht="27.9" customHeight="1">
      <c r="A25" s="78">
        <v>22</v>
      </c>
      <c r="B25" s="17" t="s">
        <v>134</v>
      </c>
      <c r="C25" s="17" t="s">
        <v>135</v>
      </c>
      <c r="D25" s="17" t="s">
        <v>102</v>
      </c>
      <c r="E25" s="18">
        <v>1</v>
      </c>
      <c r="F25" s="139"/>
      <c r="G25" s="19">
        <f>IF(OR(E25="",F25=""),0,E25*F25)</f>
        <v>0</v>
      </c>
    </row>
    <row r="26" spans="1:7" ht="27.9" customHeight="1">
      <c r="A26" s="78">
        <v>23</v>
      </c>
      <c r="B26" s="17" t="s">
        <v>136</v>
      </c>
      <c r="C26" s="17" t="s">
        <v>137</v>
      </c>
      <c r="D26" s="17" t="s">
        <v>102</v>
      </c>
      <c r="E26" s="18">
        <v>1</v>
      </c>
      <c r="F26" s="139"/>
      <c r="G26" s="19">
        <f t="shared" si="0"/>
        <v>0</v>
      </c>
    </row>
    <row r="27" spans="1:7" ht="27.9" customHeight="1">
      <c r="A27" s="78">
        <v>24</v>
      </c>
      <c r="B27" s="17" t="s">
        <v>138</v>
      </c>
      <c r="C27" s="17" t="s">
        <v>139</v>
      </c>
      <c r="D27" s="17" t="s">
        <v>102</v>
      </c>
      <c r="E27" s="18">
        <v>1</v>
      </c>
      <c r="F27" s="139"/>
      <c r="G27" s="19">
        <f t="shared" si="0"/>
        <v>0</v>
      </c>
    </row>
    <row r="28" spans="1:7" ht="27.9" customHeight="1">
      <c r="A28" s="78">
        <v>25</v>
      </c>
      <c r="B28" s="17" t="s">
        <v>140</v>
      </c>
      <c r="C28" s="17" t="s">
        <v>141</v>
      </c>
      <c r="D28" s="17" t="s">
        <v>102</v>
      </c>
      <c r="E28" s="18">
        <v>1</v>
      </c>
      <c r="F28" s="139"/>
      <c r="G28" s="19">
        <f t="shared" si="0"/>
        <v>0</v>
      </c>
    </row>
    <row r="29" spans="1:7" ht="27.9" customHeight="1">
      <c r="A29" s="78">
        <v>26</v>
      </c>
      <c r="B29" s="17" t="s">
        <v>142</v>
      </c>
      <c r="C29" s="17" t="s">
        <v>143</v>
      </c>
      <c r="D29" s="17" t="s">
        <v>102</v>
      </c>
      <c r="E29" s="18">
        <v>1</v>
      </c>
      <c r="F29" s="139"/>
      <c r="G29" s="19">
        <f t="shared" si="0"/>
        <v>0</v>
      </c>
    </row>
    <row r="30" spans="1:7" ht="27.9" customHeight="1">
      <c r="A30" s="78">
        <v>27</v>
      </c>
      <c r="B30" s="17" t="s">
        <v>144</v>
      </c>
      <c r="C30" s="17" t="s">
        <v>145</v>
      </c>
      <c r="D30" s="17" t="s">
        <v>99</v>
      </c>
      <c r="E30" s="18">
        <v>8</v>
      </c>
      <c r="F30" s="139"/>
      <c r="G30" s="19">
        <f t="shared" si="0"/>
        <v>0</v>
      </c>
    </row>
    <row r="31" spans="1:7" ht="27.9" customHeight="1">
      <c r="A31" s="78">
        <v>28</v>
      </c>
      <c r="B31" s="17" t="s">
        <v>146</v>
      </c>
      <c r="C31" s="17" t="s">
        <v>147</v>
      </c>
      <c r="D31" s="17" t="s">
        <v>111</v>
      </c>
      <c r="E31" s="18">
        <v>20</v>
      </c>
      <c r="F31" s="139"/>
      <c r="G31" s="19">
        <f t="shared" si="0"/>
        <v>0</v>
      </c>
    </row>
    <row r="32" spans="1:7" ht="27.9" customHeight="1">
      <c r="A32" s="78">
        <v>29</v>
      </c>
      <c r="B32" s="17" t="s">
        <v>148</v>
      </c>
      <c r="C32" s="17" t="s">
        <v>149</v>
      </c>
      <c r="D32" s="17" t="s">
        <v>102</v>
      </c>
      <c r="E32" s="18">
        <v>1</v>
      </c>
      <c r="F32" s="139"/>
      <c r="G32" s="19">
        <f t="shared" si="0"/>
        <v>0</v>
      </c>
    </row>
    <row r="33" spans="1:7" ht="27.9" customHeight="1">
      <c r="A33" s="78">
        <v>30</v>
      </c>
      <c r="B33" s="17" t="s">
        <v>150</v>
      </c>
      <c r="C33" s="17" t="s">
        <v>151</v>
      </c>
      <c r="D33" s="17" t="s">
        <v>111</v>
      </c>
      <c r="E33" s="18">
        <v>20</v>
      </c>
      <c r="F33" s="139"/>
      <c r="G33" s="19">
        <f t="shared" si="0"/>
        <v>0</v>
      </c>
    </row>
    <row r="34" spans="1:7" ht="27.9" customHeight="1">
      <c r="A34" s="78">
        <v>31</v>
      </c>
      <c r="B34" s="17" t="s">
        <v>152</v>
      </c>
      <c r="C34" s="17" t="s">
        <v>153</v>
      </c>
      <c r="D34" s="17" t="s">
        <v>111</v>
      </c>
      <c r="E34" s="18">
        <v>5</v>
      </c>
      <c r="F34" s="139"/>
      <c r="G34" s="19">
        <f t="shared" si="0"/>
        <v>0</v>
      </c>
    </row>
    <row r="35" spans="1:7" ht="27.9" customHeight="1">
      <c r="A35" s="78">
        <v>32</v>
      </c>
      <c r="B35" s="17" t="s">
        <v>154</v>
      </c>
      <c r="C35" s="17" t="s">
        <v>155</v>
      </c>
      <c r="D35" s="17" t="s">
        <v>102</v>
      </c>
      <c r="E35" s="18">
        <v>1</v>
      </c>
      <c r="F35" s="139"/>
      <c r="G35" s="19">
        <f t="shared" si="0"/>
        <v>0</v>
      </c>
    </row>
    <row r="36" spans="1:7" ht="27.9" customHeight="1">
      <c r="A36" s="78">
        <v>33</v>
      </c>
      <c r="B36" s="17" t="s">
        <v>156</v>
      </c>
      <c r="C36" s="17" t="s">
        <v>157</v>
      </c>
      <c r="D36" s="17" t="s">
        <v>99</v>
      </c>
      <c r="E36" s="18">
        <v>1</v>
      </c>
      <c r="F36" s="139"/>
      <c r="G36" s="19">
        <f t="shared" si="0"/>
        <v>0</v>
      </c>
    </row>
    <row r="37" spans="1:7" ht="27.9" customHeight="1">
      <c r="A37" s="78">
        <v>34</v>
      </c>
      <c r="B37" s="17" t="s">
        <v>158</v>
      </c>
      <c r="C37" s="17" t="s">
        <v>159</v>
      </c>
      <c r="D37" s="17" t="s">
        <v>102</v>
      </c>
      <c r="E37" s="18">
        <v>1</v>
      </c>
      <c r="F37" s="139"/>
      <c r="G37" s="19">
        <f t="shared" si="0"/>
        <v>0</v>
      </c>
    </row>
    <row r="38" spans="1:7" ht="27.9" customHeight="1">
      <c r="A38" s="78">
        <v>35</v>
      </c>
      <c r="B38" s="17" t="s">
        <v>160</v>
      </c>
      <c r="C38" s="17" t="s">
        <v>161</v>
      </c>
      <c r="D38" s="17" t="s">
        <v>102</v>
      </c>
      <c r="E38" s="18">
        <v>1</v>
      </c>
      <c r="F38" s="139"/>
      <c r="G38" s="19">
        <f t="shared" si="0"/>
        <v>0</v>
      </c>
    </row>
    <row r="39" spans="1:7" ht="27.9" customHeight="1">
      <c r="A39" s="78">
        <v>36</v>
      </c>
      <c r="B39" s="17" t="s">
        <v>162</v>
      </c>
      <c r="C39" s="17" t="s">
        <v>163</v>
      </c>
      <c r="D39" s="17" t="s">
        <v>102</v>
      </c>
      <c r="E39" s="18">
        <v>1</v>
      </c>
      <c r="F39" s="139"/>
      <c r="G39" s="19">
        <f t="shared" si="0"/>
        <v>0</v>
      </c>
    </row>
    <row r="40" spans="1:7" ht="27.9" customHeight="1">
      <c r="A40" s="78">
        <v>37</v>
      </c>
      <c r="B40" s="17" t="s">
        <v>164</v>
      </c>
      <c r="C40" s="17" t="s">
        <v>165</v>
      </c>
      <c r="D40" s="17" t="s">
        <v>102</v>
      </c>
      <c r="E40" s="18">
        <v>1</v>
      </c>
      <c r="F40" s="139"/>
      <c r="G40" s="19">
        <f t="shared" si="0"/>
        <v>0</v>
      </c>
    </row>
    <row r="41" spans="1:7" ht="27.9" customHeight="1">
      <c r="A41" s="78">
        <v>38</v>
      </c>
      <c r="B41" s="17" t="s">
        <v>166</v>
      </c>
      <c r="C41" s="17" t="s">
        <v>167</v>
      </c>
      <c r="D41" s="17" t="s">
        <v>102</v>
      </c>
      <c r="E41" s="18">
        <v>1</v>
      </c>
      <c r="F41" s="139"/>
      <c r="G41" s="19">
        <f t="shared" si="0"/>
        <v>0</v>
      </c>
    </row>
    <row r="42" spans="1:7" ht="27.9" customHeight="1">
      <c r="A42" s="78">
        <v>39</v>
      </c>
      <c r="B42" s="17" t="s">
        <v>168</v>
      </c>
      <c r="C42" s="17" t="s">
        <v>169</v>
      </c>
      <c r="D42" s="17" t="s">
        <v>102</v>
      </c>
      <c r="E42" s="18">
        <v>1</v>
      </c>
      <c r="F42" s="139"/>
      <c r="G42" s="19">
        <f t="shared" si="0"/>
        <v>0</v>
      </c>
    </row>
    <row r="43" spans="1:7" ht="27.9" customHeight="1">
      <c r="A43" s="78">
        <v>40</v>
      </c>
      <c r="B43" s="17" t="s">
        <v>170</v>
      </c>
      <c r="C43" s="17" t="s">
        <v>171</v>
      </c>
      <c r="D43" s="17" t="s">
        <v>102</v>
      </c>
      <c r="E43" s="18">
        <v>1</v>
      </c>
      <c r="F43" s="139"/>
      <c r="G43" s="19">
        <f t="shared" si="0"/>
        <v>0</v>
      </c>
    </row>
    <row r="44" spans="1:7" ht="27.9" customHeight="1">
      <c r="A44" s="78">
        <v>41</v>
      </c>
      <c r="B44" s="17" t="s">
        <v>172</v>
      </c>
      <c r="C44" s="17" t="s">
        <v>173</v>
      </c>
      <c r="D44" s="17" t="s">
        <v>102</v>
      </c>
      <c r="E44" s="18">
        <v>1</v>
      </c>
      <c r="F44" s="139"/>
      <c r="G44" s="19">
        <f t="shared" si="0"/>
        <v>0</v>
      </c>
    </row>
    <row r="45" spans="1:7" ht="27.9" customHeight="1">
      <c r="A45" s="78">
        <v>42</v>
      </c>
      <c r="B45" s="17" t="s">
        <v>174</v>
      </c>
      <c r="C45" s="17" t="s">
        <v>175</v>
      </c>
      <c r="D45" s="17" t="s">
        <v>102</v>
      </c>
      <c r="E45" s="18">
        <v>1</v>
      </c>
      <c r="F45" s="139"/>
      <c r="G45" s="19">
        <f t="shared" si="0"/>
        <v>0</v>
      </c>
    </row>
    <row r="46" spans="1:7" ht="27.9" customHeight="1">
      <c r="A46" s="78">
        <v>43</v>
      </c>
      <c r="B46" s="17" t="s">
        <v>176</v>
      </c>
      <c r="C46" s="17" t="s">
        <v>177</v>
      </c>
      <c r="D46" s="17" t="s">
        <v>102</v>
      </c>
      <c r="E46" s="18">
        <v>1</v>
      </c>
      <c r="F46" s="139"/>
      <c r="G46" s="19">
        <f>IF(OR(E46="",F46=""),0,E46*F46)</f>
        <v>0</v>
      </c>
    </row>
    <row r="47" spans="1:7" ht="27.9" customHeight="1">
      <c r="A47" s="78">
        <v>44</v>
      </c>
      <c r="B47" s="17" t="s">
        <v>178</v>
      </c>
      <c r="C47" s="74" t="s">
        <v>179</v>
      </c>
      <c r="D47" s="17" t="s">
        <v>102</v>
      </c>
      <c r="E47" s="18">
        <v>1</v>
      </c>
      <c r="F47" s="139"/>
      <c r="G47" s="19">
        <f t="shared" si="0"/>
        <v>0</v>
      </c>
    </row>
    <row r="48" spans="1:7" ht="84" customHeight="1">
      <c r="A48" s="80">
        <v>45</v>
      </c>
      <c r="B48" s="75" t="s">
        <v>180</v>
      </c>
      <c r="C48" s="75" t="s">
        <v>181</v>
      </c>
      <c r="D48" s="76" t="s">
        <v>99</v>
      </c>
      <c r="E48" s="76">
        <v>1</v>
      </c>
      <c r="F48" s="139"/>
      <c r="G48" s="77">
        <f>IF(OR(E48="",F48=""),0,E48*F48)</f>
        <v>0</v>
      </c>
    </row>
    <row r="49" spans="2:7">
      <c r="B49" s="71"/>
      <c r="C49" s="71"/>
      <c r="D49" s="71"/>
      <c r="E49" s="71"/>
      <c r="F49" s="72" t="s">
        <v>197</v>
      </c>
      <c r="G49" s="73">
        <f>ROUND(SUM(G4:G7),2)</f>
        <v>0</v>
      </c>
    </row>
    <row r="50" spans="2:7">
      <c r="F50" s="32" t="s">
        <v>188</v>
      </c>
      <c r="G50" s="33">
        <f>ROUND(SUM(G8:G48),2)</f>
        <v>0</v>
      </c>
    </row>
    <row r="51" spans="2:7">
      <c r="F51" s="32" t="s">
        <v>189</v>
      </c>
      <c r="G51" s="34">
        <f>ROUND(G49+G50,2)</f>
        <v>0</v>
      </c>
    </row>
    <row r="52" spans="2:7">
      <c r="F52" s="32" t="s">
        <v>190</v>
      </c>
      <c r="G52" s="34">
        <f>ROUND(G51*10%,2)</f>
        <v>0</v>
      </c>
    </row>
    <row r="53" spans="2:7">
      <c r="F53" s="32" t="s">
        <v>191</v>
      </c>
      <c r="G53" s="34">
        <f>ROUND(G51+G52,2)</f>
        <v>0</v>
      </c>
    </row>
    <row r="54" spans="2:7" ht="24.9" customHeight="1">
      <c r="F54" s="36" t="s">
        <v>192</v>
      </c>
      <c r="G54" s="35">
        <f>ROUND(G53*15%,2)</f>
        <v>0</v>
      </c>
    </row>
    <row r="55" spans="2:7">
      <c r="F55" t="s">
        <v>193</v>
      </c>
      <c r="G55" s="70">
        <f>ROUND(G53+G54,2)</f>
        <v>0</v>
      </c>
    </row>
  </sheetData>
  <sheetProtection algorithmName="SHA-512" hashValue="yNHTD34zWrNWP3iB2uBE+zyIrtYnmbXG3L4d7gwznUGnKCMsLCR1vcNilYveIZaJdeupeZckkWJF3G3YwMrLkw==" saltValue="aZNBHNW7hwc63krkEamm1g==" spinCount="100000" sheet="1" objects="1" scenarios="1" selectLockedCells="1"/>
  <mergeCells count="2">
    <mergeCell ref="B2:G2"/>
    <mergeCell ref="A1:G1"/>
  </mergeCells>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56"/>
  <sheetViews>
    <sheetView workbookViewId="0">
      <selection activeCell="F8" sqref="F8"/>
    </sheetView>
  </sheetViews>
  <sheetFormatPr defaultRowHeight="13.8"/>
  <cols>
    <col min="2" max="2" width="26" customWidth="1"/>
    <col min="3" max="3" width="48" customWidth="1"/>
    <col min="4" max="4" width="12" customWidth="1"/>
    <col min="5" max="5" width="10" customWidth="1"/>
    <col min="6" max="6" width="31.09765625" customWidth="1"/>
    <col min="7" max="7" width="18" customWidth="1"/>
  </cols>
  <sheetData>
    <row r="1" spans="1:7" ht="114" customHeight="1">
      <c r="B1" s="110" t="s">
        <v>219</v>
      </c>
      <c r="C1" s="113"/>
      <c r="D1" s="113"/>
      <c r="E1" s="113"/>
      <c r="F1" s="113"/>
      <c r="G1" s="113"/>
    </row>
    <row r="2" spans="1:7">
      <c r="B2" s="112" t="s">
        <v>220</v>
      </c>
      <c r="C2" s="112"/>
      <c r="D2" s="112"/>
      <c r="E2" s="112"/>
      <c r="F2" s="112"/>
      <c r="G2" s="112"/>
    </row>
    <row r="3" spans="1:7">
      <c r="C3" s="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20"/>
      <c r="G5" s="19">
        <f>IF(OR(E5="",F5=""),0,E5*F5)</f>
        <v>0</v>
      </c>
    </row>
    <row r="6" spans="1:7" ht="41.4">
      <c r="A6" s="13">
        <v>2</v>
      </c>
      <c r="B6" s="43" t="s">
        <v>184</v>
      </c>
      <c r="C6" s="43" t="s">
        <v>91</v>
      </c>
      <c r="D6" s="43" t="s">
        <v>92</v>
      </c>
      <c r="E6" s="44">
        <v>1</v>
      </c>
      <c r="F6" s="120"/>
      <c r="G6" s="19">
        <f>IF(OR(E6="",F6=""),0,E6*F6)</f>
        <v>0</v>
      </c>
    </row>
    <row r="7" spans="1:7" ht="41.4">
      <c r="A7" s="13">
        <v>3</v>
      </c>
      <c r="B7" s="14" t="s">
        <v>93</v>
      </c>
      <c r="C7" s="14" t="s">
        <v>94</v>
      </c>
      <c r="D7" s="14" t="s">
        <v>89</v>
      </c>
      <c r="E7" s="15">
        <v>1</v>
      </c>
      <c r="F7" s="120"/>
      <c r="G7" s="19">
        <f>IF(OR(E7="",F7=""),0,E7*F7)</f>
        <v>0</v>
      </c>
    </row>
    <row r="8" spans="1:7" ht="82.8">
      <c r="A8" s="13">
        <v>4</v>
      </c>
      <c r="B8" s="43" t="s">
        <v>95</v>
      </c>
      <c r="C8" s="43" t="s">
        <v>96</v>
      </c>
      <c r="D8" s="43" t="s">
        <v>89</v>
      </c>
      <c r="E8" s="44">
        <v>1</v>
      </c>
      <c r="F8" s="120"/>
      <c r="G8" s="19">
        <f>IF(OR(E8="",F8=""),0,E8*F8)</f>
        <v>0</v>
      </c>
    </row>
    <row r="9" spans="1:7" ht="27.9" customHeight="1">
      <c r="A9" s="13">
        <v>5</v>
      </c>
      <c r="B9" s="17" t="s">
        <v>97</v>
      </c>
      <c r="C9" s="17" t="s">
        <v>98</v>
      </c>
      <c r="D9" s="17" t="s">
        <v>99</v>
      </c>
      <c r="E9" s="18">
        <v>159</v>
      </c>
      <c r="F9" s="120"/>
      <c r="G9" s="19">
        <f t="shared" ref="G9:G48" si="0">IF(OR(E9="",F9=""),0,E9*F9)</f>
        <v>0</v>
      </c>
    </row>
    <row r="10" spans="1:7" ht="27.9" customHeight="1">
      <c r="A10" s="13">
        <v>6</v>
      </c>
      <c r="B10" s="17" t="s">
        <v>100</v>
      </c>
      <c r="C10" s="17" t="s">
        <v>101</v>
      </c>
      <c r="D10" s="17" t="s">
        <v>102</v>
      </c>
      <c r="E10" s="18">
        <v>1</v>
      </c>
      <c r="F10" s="120"/>
      <c r="G10" s="19">
        <f t="shared" si="0"/>
        <v>0</v>
      </c>
    </row>
    <row r="11" spans="1:7" ht="27.9" customHeight="1">
      <c r="A11" s="13">
        <v>7</v>
      </c>
      <c r="B11" s="68" t="s">
        <v>103</v>
      </c>
      <c r="C11" s="68" t="s">
        <v>207</v>
      </c>
      <c r="D11" s="17" t="s">
        <v>102</v>
      </c>
      <c r="E11" s="18">
        <v>1</v>
      </c>
      <c r="F11" s="120"/>
      <c r="G11" s="19">
        <f t="shared" si="0"/>
        <v>0</v>
      </c>
    </row>
    <row r="12" spans="1:7" ht="27.9" customHeight="1">
      <c r="A12" s="13">
        <v>8</v>
      </c>
      <c r="B12" s="17" t="s">
        <v>105</v>
      </c>
      <c r="C12" s="17" t="s">
        <v>106</v>
      </c>
      <c r="D12" s="17" t="s">
        <v>102</v>
      </c>
      <c r="E12" s="18">
        <v>1</v>
      </c>
      <c r="F12" s="120"/>
      <c r="G12" s="19">
        <f t="shared" si="0"/>
        <v>0</v>
      </c>
    </row>
    <row r="13" spans="1:7" ht="27.9" customHeight="1">
      <c r="A13" s="13">
        <v>9</v>
      </c>
      <c r="B13" s="17" t="s">
        <v>107</v>
      </c>
      <c r="C13" s="17" t="s">
        <v>108</v>
      </c>
      <c r="D13" s="17" t="s">
        <v>102</v>
      </c>
      <c r="E13" s="18">
        <v>350</v>
      </c>
      <c r="F13" s="120"/>
      <c r="G13" s="19">
        <f t="shared" si="0"/>
        <v>0</v>
      </c>
    </row>
    <row r="14" spans="1:7" ht="27.9" customHeight="1">
      <c r="A14" s="13">
        <v>10</v>
      </c>
      <c r="B14" s="17" t="s">
        <v>109</v>
      </c>
      <c r="C14" s="17" t="s">
        <v>110</v>
      </c>
      <c r="D14" s="17" t="s">
        <v>111</v>
      </c>
      <c r="E14" s="18">
        <v>200</v>
      </c>
      <c r="F14" s="120"/>
      <c r="G14" s="19">
        <f t="shared" si="0"/>
        <v>0</v>
      </c>
    </row>
    <row r="15" spans="1:7" ht="27.9" customHeight="1">
      <c r="A15" s="13">
        <v>11</v>
      </c>
      <c r="B15" s="17" t="s">
        <v>112</v>
      </c>
      <c r="C15" s="17" t="s">
        <v>113</v>
      </c>
      <c r="D15" s="17" t="s">
        <v>102</v>
      </c>
      <c r="E15" s="18">
        <v>1</v>
      </c>
      <c r="F15" s="120"/>
      <c r="G15" s="19">
        <f t="shared" si="0"/>
        <v>0</v>
      </c>
    </row>
    <row r="16" spans="1:7" ht="27.9" customHeight="1">
      <c r="A16" s="13">
        <v>12</v>
      </c>
      <c r="B16" s="17" t="s">
        <v>114</v>
      </c>
      <c r="C16" s="17" t="s">
        <v>115</v>
      </c>
      <c r="D16" s="17" t="s">
        <v>99</v>
      </c>
      <c r="E16" s="18">
        <v>1</v>
      </c>
      <c r="F16" s="120"/>
      <c r="G16" s="19">
        <f t="shared" si="0"/>
        <v>0</v>
      </c>
    </row>
    <row r="17" spans="1:7" ht="27.9" customHeight="1">
      <c r="A17" s="13">
        <v>13</v>
      </c>
      <c r="B17" s="17" t="s">
        <v>116</v>
      </c>
      <c r="C17" s="17" t="s">
        <v>117</v>
      </c>
      <c r="D17" s="17" t="s">
        <v>102</v>
      </c>
      <c r="E17" s="18">
        <v>4</v>
      </c>
      <c r="F17" s="120"/>
      <c r="G17" s="19">
        <f t="shared" si="0"/>
        <v>0</v>
      </c>
    </row>
    <row r="18" spans="1:7" ht="27.9" customHeight="1">
      <c r="A18" s="13">
        <v>14</v>
      </c>
      <c r="B18" s="17" t="s">
        <v>118</v>
      </c>
      <c r="C18" s="17" t="s">
        <v>119</v>
      </c>
      <c r="D18" s="17" t="s">
        <v>99</v>
      </c>
      <c r="E18" s="18">
        <v>1</v>
      </c>
      <c r="F18" s="120"/>
      <c r="G18" s="19">
        <f t="shared" si="0"/>
        <v>0</v>
      </c>
    </row>
    <row r="19" spans="1:7" ht="27.9" customHeight="1">
      <c r="A19" s="13">
        <v>15</v>
      </c>
      <c r="B19" s="17" t="s">
        <v>120</v>
      </c>
      <c r="C19" s="17" t="s">
        <v>121</v>
      </c>
      <c r="D19" s="17" t="s">
        <v>99</v>
      </c>
      <c r="E19" s="18">
        <v>1</v>
      </c>
      <c r="F19" s="120"/>
      <c r="G19" s="19">
        <f t="shared" si="0"/>
        <v>0</v>
      </c>
    </row>
    <row r="20" spans="1:7" ht="27.9" customHeight="1">
      <c r="A20" s="13">
        <v>16</v>
      </c>
      <c r="B20" s="17" t="s">
        <v>122</v>
      </c>
      <c r="C20" s="17" t="s">
        <v>123</v>
      </c>
      <c r="D20" s="17" t="s">
        <v>99</v>
      </c>
      <c r="E20" s="18">
        <v>1</v>
      </c>
      <c r="F20" s="120"/>
      <c r="G20" s="19">
        <f t="shared" si="0"/>
        <v>0</v>
      </c>
    </row>
    <row r="21" spans="1:7" ht="27.9" customHeight="1">
      <c r="A21" s="13">
        <v>17</v>
      </c>
      <c r="B21" s="17" t="s">
        <v>124</v>
      </c>
      <c r="C21" s="17" t="s">
        <v>125</v>
      </c>
      <c r="D21" s="17" t="s">
        <v>102</v>
      </c>
      <c r="E21" s="18">
        <v>1</v>
      </c>
      <c r="F21" s="120"/>
      <c r="G21" s="19">
        <f t="shared" si="0"/>
        <v>0</v>
      </c>
    </row>
    <row r="22" spans="1:7" ht="27.9" customHeight="1">
      <c r="A22" s="13">
        <v>18</v>
      </c>
      <c r="B22" s="17" t="s">
        <v>126</v>
      </c>
      <c r="C22" s="17" t="s">
        <v>127</v>
      </c>
      <c r="D22" s="17" t="s">
        <v>102</v>
      </c>
      <c r="E22" s="18">
        <v>1</v>
      </c>
      <c r="F22" s="120"/>
      <c r="G22" s="19">
        <f t="shared" si="0"/>
        <v>0</v>
      </c>
    </row>
    <row r="23" spans="1:7" ht="27.9" customHeight="1">
      <c r="A23" s="13">
        <v>19</v>
      </c>
      <c r="B23" s="17" t="s">
        <v>128</v>
      </c>
      <c r="C23" s="17" t="s">
        <v>129</v>
      </c>
      <c r="D23" s="17" t="s">
        <v>99</v>
      </c>
      <c r="E23" s="18">
        <v>1</v>
      </c>
      <c r="F23" s="120"/>
      <c r="G23" s="19">
        <f t="shared" si="0"/>
        <v>0</v>
      </c>
    </row>
    <row r="24" spans="1:7" ht="27.9" customHeight="1">
      <c r="A24" s="13">
        <v>20</v>
      </c>
      <c r="B24" s="17" t="s">
        <v>130</v>
      </c>
      <c r="C24" s="17" t="s">
        <v>131</v>
      </c>
      <c r="D24" s="17" t="s">
        <v>99</v>
      </c>
      <c r="E24" s="18">
        <v>1</v>
      </c>
      <c r="F24" s="120"/>
      <c r="G24" s="19">
        <f t="shared" si="0"/>
        <v>0</v>
      </c>
    </row>
    <row r="25" spans="1:7" ht="27.9" customHeight="1">
      <c r="A25" s="13">
        <v>21</v>
      </c>
      <c r="B25" s="17" t="s">
        <v>132</v>
      </c>
      <c r="C25" s="17" t="s">
        <v>133</v>
      </c>
      <c r="D25" s="17" t="s">
        <v>111</v>
      </c>
      <c r="E25" s="18">
        <v>180</v>
      </c>
      <c r="F25" s="120"/>
      <c r="G25" s="19">
        <f t="shared" si="0"/>
        <v>0</v>
      </c>
    </row>
    <row r="26" spans="1:7" ht="27.9" customHeight="1">
      <c r="A26" s="13">
        <v>22</v>
      </c>
      <c r="B26" s="17" t="s">
        <v>134</v>
      </c>
      <c r="C26" s="17" t="s">
        <v>135</v>
      </c>
      <c r="D26" s="17" t="s">
        <v>102</v>
      </c>
      <c r="E26" s="18">
        <v>1</v>
      </c>
      <c r="F26" s="120"/>
      <c r="G26" s="19">
        <f>IF(OR(E26="",F26=""),0,E26*F26)</f>
        <v>0</v>
      </c>
    </row>
    <row r="27" spans="1:7" ht="27.9" customHeight="1">
      <c r="A27" s="13">
        <v>23</v>
      </c>
      <c r="B27" s="17" t="s">
        <v>136</v>
      </c>
      <c r="C27" s="17" t="s">
        <v>137</v>
      </c>
      <c r="D27" s="17" t="s">
        <v>102</v>
      </c>
      <c r="E27" s="18">
        <v>1</v>
      </c>
      <c r="F27" s="120"/>
      <c r="G27" s="19">
        <f t="shared" si="0"/>
        <v>0</v>
      </c>
    </row>
    <row r="28" spans="1:7" ht="27.9" customHeight="1">
      <c r="A28" s="13">
        <v>24</v>
      </c>
      <c r="B28" s="17" t="s">
        <v>138</v>
      </c>
      <c r="C28" s="17" t="s">
        <v>139</v>
      </c>
      <c r="D28" s="17" t="s">
        <v>102</v>
      </c>
      <c r="E28" s="18">
        <v>1</v>
      </c>
      <c r="F28" s="120"/>
      <c r="G28" s="19">
        <f t="shared" si="0"/>
        <v>0</v>
      </c>
    </row>
    <row r="29" spans="1:7" ht="27.9" customHeight="1">
      <c r="A29" s="13">
        <v>25</v>
      </c>
      <c r="B29" s="17" t="s">
        <v>140</v>
      </c>
      <c r="C29" s="17" t="s">
        <v>141</v>
      </c>
      <c r="D29" s="17" t="s">
        <v>102</v>
      </c>
      <c r="E29" s="18">
        <v>1</v>
      </c>
      <c r="F29" s="120"/>
      <c r="G29" s="19">
        <f t="shared" si="0"/>
        <v>0</v>
      </c>
    </row>
    <row r="30" spans="1:7" ht="27.9" customHeight="1">
      <c r="A30" s="13">
        <v>26</v>
      </c>
      <c r="B30" s="17" t="s">
        <v>142</v>
      </c>
      <c r="C30" s="17" t="s">
        <v>143</v>
      </c>
      <c r="D30" s="17" t="s">
        <v>102</v>
      </c>
      <c r="E30" s="18">
        <v>1</v>
      </c>
      <c r="F30" s="120"/>
      <c r="G30" s="19">
        <f t="shared" si="0"/>
        <v>0</v>
      </c>
    </row>
    <row r="31" spans="1:7" ht="27.9" customHeight="1">
      <c r="A31" s="13">
        <v>27</v>
      </c>
      <c r="B31" s="17" t="s">
        <v>144</v>
      </c>
      <c r="C31" s="17" t="s">
        <v>145</v>
      </c>
      <c r="D31" s="17" t="s">
        <v>99</v>
      </c>
      <c r="E31" s="18">
        <v>10</v>
      </c>
      <c r="F31" s="120"/>
      <c r="G31" s="19">
        <f t="shared" si="0"/>
        <v>0</v>
      </c>
    </row>
    <row r="32" spans="1:7" ht="27.9" customHeight="1">
      <c r="A32" s="13">
        <v>28</v>
      </c>
      <c r="B32" s="17" t="s">
        <v>146</v>
      </c>
      <c r="C32" s="17" t="s">
        <v>221</v>
      </c>
      <c r="D32" s="17" t="s">
        <v>111</v>
      </c>
      <c r="E32" s="118">
        <v>10</v>
      </c>
      <c r="F32" s="120"/>
      <c r="G32" s="19">
        <f t="shared" si="0"/>
        <v>0</v>
      </c>
    </row>
    <row r="33" spans="1:7" ht="27.9" customHeight="1">
      <c r="A33" s="13">
        <v>29</v>
      </c>
      <c r="B33" s="17" t="s">
        <v>148</v>
      </c>
      <c r="C33" s="17" t="s">
        <v>149</v>
      </c>
      <c r="D33" s="17" t="s">
        <v>102</v>
      </c>
      <c r="E33" s="18">
        <v>1</v>
      </c>
      <c r="F33" s="120"/>
      <c r="G33" s="19">
        <f t="shared" si="0"/>
        <v>0</v>
      </c>
    </row>
    <row r="34" spans="1:7" ht="27.9" customHeight="1">
      <c r="A34" s="13">
        <v>30</v>
      </c>
      <c r="B34" s="17" t="s">
        <v>150</v>
      </c>
      <c r="C34" s="17" t="s">
        <v>151</v>
      </c>
      <c r="D34" s="17" t="s">
        <v>111</v>
      </c>
      <c r="E34" s="18">
        <v>20</v>
      </c>
      <c r="F34" s="120"/>
      <c r="G34" s="19">
        <f t="shared" si="0"/>
        <v>0</v>
      </c>
    </row>
    <row r="35" spans="1:7" ht="27.9" customHeight="1">
      <c r="A35" s="13">
        <v>31</v>
      </c>
      <c r="B35" s="17" t="s">
        <v>152</v>
      </c>
      <c r="C35" s="17" t="s">
        <v>153</v>
      </c>
      <c r="D35" s="17" t="s">
        <v>111</v>
      </c>
      <c r="E35" s="18">
        <v>5</v>
      </c>
      <c r="F35" s="120"/>
      <c r="G35" s="19">
        <f t="shared" si="0"/>
        <v>0</v>
      </c>
    </row>
    <row r="36" spans="1:7" ht="27.9" customHeight="1">
      <c r="A36" s="13">
        <v>32</v>
      </c>
      <c r="B36" s="17" t="s">
        <v>154</v>
      </c>
      <c r="C36" s="17" t="s">
        <v>155</v>
      </c>
      <c r="D36" s="17" t="s">
        <v>102</v>
      </c>
      <c r="E36" s="18">
        <v>1</v>
      </c>
      <c r="F36" s="120"/>
      <c r="G36" s="19">
        <f t="shared" si="0"/>
        <v>0</v>
      </c>
    </row>
    <row r="37" spans="1:7" ht="27.9" customHeight="1">
      <c r="A37" s="13">
        <v>33</v>
      </c>
      <c r="B37" s="17" t="s">
        <v>156</v>
      </c>
      <c r="C37" s="17" t="s">
        <v>157</v>
      </c>
      <c r="D37" s="17" t="s">
        <v>99</v>
      </c>
      <c r="E37" s="18">
        <v>1</v>
      </c>
      <c r="F37" s="120"/>
      <c r="G37" s="19">
        <f t="shared" si="0"/>
        <v>0</v>
      </c>
    </row>
    <row r="38" spans="1:7" ht="27.9" customHeight="1">
      <c r="A38" s="13">
        <v>34</v>
      </c>
      <c r="B38" s="17" t="s">
        <v>158</v>
      </c>
      <c r="C38" s="17" t="s">
        <v>159</v>
      </c>
      <c r="D38" s="17" t="s">
        <v>102</v>
      </c>
      <c r="E38" s="18">
        <v>1</v>
      </c>
      <c r="F38" s="120"/>
      <c r="G38" s="19">
        <f t="shared" si="0"/>
        <v>0</v>
      </c>
    </row>
    <row r="39" spans="1:7" ht="27.9" customHeight="1">
      <c r="A39" s="13">
        <v>35</v>
      </c>
      <c r="B39" s="17" t="s">
        <v>160</v>
      </c>
      <c r="C39" s="17" t="s">
        <v>161</v>
      </c>
      <c r="D39" s="17" t="s">
        <v>102</v>
      </c>
      <c r="E39" s="18">
        <v>1</v>
      </c>
      <c r="F39" s="120"/>
      <c r="G39" s="19">
        <f t="shared" si="0"/>
        <v>0</v>
      </c>
    </row>
    <row r="40" spans="1:7" ht="27.9" customHeight="1">
      <c r="A40" s="13">
        <v>36</v>
      </c>
      <c r="B40" s="17" t="s">
        <v>162</v>
      </c>
      <c r="C40" s="17" t="s">
        <v>163</v>
      </c>
      <c r="D40" s="17" t="s">
        <v>102</v>
      </c>
      <c r="E40" s="18">
        <v>1</v>
      </c>
      <c r="F40" s="120"/>
      <c r="G40" s="19">
        <f t="shared" si="0"/>
        <v>0</v>
      </c>
    </row>
    <row r="41" spans="1:7" ht="27.9" customHeight="1">
      <c r="A41" s="13">
        <v>37</v>
      </c>
      <c r="B41" s="17" t="s">
        <v>164</v>
      </c>
      <c r="C41" s="17" t="s">
        <v>165</v>
      </c>
      <c r="D41" s="17" t="s">
        <v>102</v>
      </c>
      <c r="E41" s="18">
        <v>1</v>
      </c>
      <c r="F41" s="120"/>
      <c r="G41" s="19">
        <f t="shared" si="0"/>
        <v>0</v>
      </c>
    </row>
    <row r="42" spans="1:7" ht="27.9" customHeight="1">
      <c r="A42" s="13">
        <v>38</v>
      </c>
      <c r="B42" s="68" t="s">
        <v>166</v>
      </c>
      <c r="C42" s="68" t="s">
        <v>208</v>
      </c>
      <c r="D42" s="17" t="s">
        <v>102</v>
      </c>
      <c r="E42" s="18">
        <v>1</v>
      </c>
      <c r="F42" s="120"/>
      <c r="G42" s="19">
        <f t="shared" si="0"/>
        <v>0</v>
      </c>
    </row>
    <row r="43" spans="1:7" ht="27.9" customHeight="1">
      <c r="A43" s="13">
        <v>39</v>
      </c>
      <c r="B43" s="17" t="s">
        <v>168</v>
      </c>
      <c r="C43" s="17" t="s">
        <v>169</v>
      </c>
      <c r="D43" s="17" t="s">
        <v>102</v>
      </c>
      <c r="E43" s="18">
        <v>1</v>
      </c>
      <c r="F43" s="120"/>
      <c r="G43" s="19">
        <f t="shared" si="0"/>
        <v>0</v>
      </c>
    </row>
    <row r="44" spans="1:7" ht="27.9" customHeight="1">
      <c r="A44" s="13">
        <v>40</v>
      </c>
      <c r="B44" s="17" t="s">
        <v>170</v>
      </c>
      <c r="C44" s="17" t="s">
        <v>171</v>
      </c>
      <c r="D44" s="17" t="s">
        <v>102</v>
      </c>
      <c r="E44" s="18">
        <v>1</v>
      </c>
      <c r="F44" s="120"/>
      <c r="G44" s="19">
        <f t="shared" si="0"/>
        <v>0</v>
      </c>
    </row>
    <row r="45" spans="1:7" ht="27.9" customHeight="1">
      <c r="A45" s="13">
        <v>41</v>
      </c>
      <c r="B45" s="17" t="s">
        <v>172</v>
      </c>
      <c r="C45" s="17" t="s">
        <v>173</v>
      </c>
      <c r="D45" s="17" t="s">
        <v>102</v>
      </c>
      <c r="E45" s="18">
        <v>1</v>
      </c>
      <c r="F45" s="120"/>
      <c r="G45" s="19">
        <f t="shared" si="0"/>
        <v>0</v>
      </c>
    </row>
    <row r="46" spans="1:7" ht="27.9" customHeight="1">
      <c r="A46" s="13">
        <v>42</v>
      </c>
      <c r="B46" s="17" t="s">
        <v>174</v>
      </c>
      <c r="C46" s="17" t="s">
        <v>175</v>
      </c>
      <c r="D46" s="17" t="s">
        <v>102</v>
      </c>
      <c r="E46" s="18">
        <v>1</v>
      </c>
      <c r="F46" s="120"/>
      <c r="G46" s="19">
        <f t="shared" si="0"/>
        <v>0</v>
      </c>
    </row>
    <row r="47" spans="1:7" ht="27.9" customHeight="1">
      <c r="A47" s="13">
        <v>43</v>
      </c>
      <c r="B47" s="17" t="s">
        <v>176</v>
      </c>
      <c r="C47" s="17" t="s">
        <v>177</v>
      </c>
      <c r="D47" s="17" t="s">
        <v>102</v>
      </c>
      <c r="E47" s="18">
        <v>1</v>
      </c>
      <c r="F47" s="120"/>
      <c r="G47" s="19">
        <f t="shared" si="0"/>
        <v>0</v>
      </c>
    </row>
    <row r="48" spans="1:7" ht="27.9" customHeight="1">
      <c r="A48" s="13">
        <v>44</v>
      </c>
      <c r="B48" s="17" t="s">
        <v>178</v>
      </c>
      <c r="C48" s="17" t="s">
        <v>179</v>
      </c>
      <c r="D48" s="17" t="s">
        <v>102</v>
      </c>
      <c r="E48" s="18">
        <v>1</v>
      </c>
      <c r="F48" s="120"/>
      <c r="G48" s="19">
        <f t="shared" si="0"/>
        <v>0</v>
      </c>
    </row>
    <row r="49" spans="1:7" ht="96.6">
      <c r="A49" s="62">
        <v>45</v>
      </c>
      <c r="B49" s="63" t="s">
        <v>180</v>
      </c>
      <c r="C49" s="63" t="s">
        <v>181</v>
      </c>
      <c r="D49" s="64" t="s">
        <v>99</v>
      </c>
      <c r="E49" s="64">
        <v>1</v>
      </c>
      <c r="F49" s="120"/>
      <c r="G49" s="60">
        <f>IF(OR(E49="",F49=""),0,E49*F49)</f>
        <v>0</v>
      </c>
    </row>
    <row r="50" spans="1:7">
      <c r="F50" s="9" t="s">
        <v>197</v>
      </c>
      <c r="G50" s="46">
        <f>ROUND(SUM(G5:G8),2)</f>
        <v>0</v>
      </c>
    </row>
    <row r="51" spans="1:7">
      <c r="F51" s="9" t="s">
        <v>188</v>
      </c>
      <c r="G51" s="12">
        <f>ROUND(SUM(G9:G49),2)</f>
        <v>0</v>
      </c>
    </row>
    <row r="52" spans="1:7">
      <c r="F52" s="9" t="s">
        <v>189</v>
      </c>
      <c r="G52" s="12">
        <f>ROUND(G50+G51,2)</f>
        <v>0</v>
      </c>
    </row>
    <row r="53" spans="1:7">
      <c r="F53" s="9" t="s">
        <v>190</v>
      </c>
      <c r="G53" s="12">
        <f>ROUND(G52*10%,2)</f>
        <v>0</v>
      </c>
    </row>
    <row r="54" spans="1:7">
      <c r="F54" s="9" t="s">
        <v>191</v>
      </c>
      <c r="G54" s="12">
        <f>ROUND(G52+G53,2)</f>
        <v>0</v>
      </c>
    </row>
    <row r="55" spans="1:7" ht="24.9" customHeight="1">
      <c r="F55" s="30" t="s">
        <v>192</v>
      </c>
      <c r="G55" s="7">
        <f>ROUND(G54*15%,2)</f>
        <v>0</v>
      </c>
    </row>
    <row r="56" spans="1:7">
      <c r="F56" t="s">
        <v>193</v>
      </c>
      <c r="G56" s="70">
        <f>ROUND(G54+G55,2)</f>
        <v>0</v>
      </c>
    </row>
  </sheetData>
  <sheetProtection algorithmName="SHA-512" hashValue="LZicXgDICCi5fpQUl9ViXAUoxjdhKBB+Q7ZY9beyT3Z3GYx9EuO5yeR9gflP2uPybNedLXvjX+zs7wNtW0biOg==" saltValue="6ErbKyc2dHF+W5hZ00lZLw==" spinCount="100000" sheet="1" objects="1" scenarios="1" selectLockedCells="1"/>
  <mergeCells count="2">
    <mergeCell ref="B1:G1"/>
    <mergeCell ref="B2:G2"/>
  </mergeCells>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6"/>
  <sheetViews>
    <sheetView workbookViewId="0">
      <selection activeCell="F7" sqref="F7"/>
    </sheetView>
  </sheetViews>
  <sheetFormatPr defaultRowHeight="13.8"/>
  <cols>
    <col min="2" max="2" width="26" customWidth="1"/>
    <col min="3" max="3" width="42.3984375" style="1" customWidth="1"/>
    <col min="4" max="4" width="7.8984375" customWidth="1"/>
    <col min="5" max="5" width="8.3984375" customWidth="1"/>
    <col min="6" max="6" width="29.59765625" customWidth="1"/>
    <col min="7" max="7" width="18" customWidth="1"/>
  </cols>
  <sheetData>
    <row r="1" spans="1:7" ht="116.4" customHeight="1">
      <c r="A1" s="110" t="s">
        <v>222</v>
      </c>
      <c r="B1" s="110"/>
      <c r="C1" s="110"/>
      <c r="D1" s="110"/>
      <c r="E1" s="110"/>
      <c r="F1" s="110"/>
      <c r="G1" s="110"/>
    </row>
    <row r="2" spans="1:7">
      <c r="B2" s="112" t="s">
        <v>214</v>
      </c>
      <c r="C2" s="112"/>
      <c r="D2" s="112"/>
      <c r="E2" s="112"/>
      <c r="F2" s="112"/>
      <c r="G2" s="112"/>
    </row>
    <row r="3" spans="1:7">
      <c r="B3" s="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20"/>
      <c r="G5" s="19">
        <f>IF(OR(E5="",F5=""),0,E5*F5)</f>
        <v>0</v>
      </c>
    </row>
    <row r="6" spans="1:7" ht="41.4">
      <c r="A6" s="13">
        <v>2</v>
      </c>
      <c r="B6" s="43" t="s">
        <v>184</v>
      </c>
      <c r="C6" s="43" t="s">
        <v>91</v>
      </c>
      <c r="D6" s="43" t="s">
        <v>92</v>
      </c>
      <c r="E6" s="44">
        <v>1</v>
      </c>
      <c r="F6" s="120"/>
      <c r="G6" s="19">
        <f>IF(OR(E6="",F6=""),0,E6*F6)</f>
        <v>0</v>
      </c>
    </row>
    <row r="7" spans="1:7" ht="41.4">
      <c r="A7" s="13">
        <v>3</v>
      </c>
      <c r="B7" s="14" t="s">
        <v>93</v>
      </c>
      <c r="C7" s="14" t="s">
        <v>94</v>
      </c>
      <c r="D7" s="14" t="s">
        <v>89</v>
      </c>
      <c r="E7" s="15">
        <v>1</v>
      </c>
      <c r="F7" s="120"/>
      <c r="G7" s="19">
        <f>IF(OR(E7="",F7=""),0,E7*F7)</f>
        <v>0</v>
      </c>
    </row>
    <row r="8" spans="1:7" ht="96.6">
      <c r="A8" s="13">
        <v>4</v>
      </c>
      <c r="B8" s="43" t="s">
        <v>95</v>
      </c>
      <c r="C8" s="43" t="s">
        <v>96</v>
      </c>
      <c r="D8" s="43" t="s">
        <v>89</v>
      </c>
      <c r="E8" s="44">
        <v>1</v>
      </c>
      <c r="F8" s="120"/>
      <c r="G8" s="19">
        <f>IF(OR(E8="",F8=""),0,E8*F8)</f>
        <v>0</v>
      </c>
    </row>
    <row r="9" spans="1:7" ht="27.9" customHeight="1">
      <c r="A9" s="13">
        <v>5</v>
      </c>
      <c r="B9" s="17" t="s">
        <v>97</v>
      </c>
      <c r="C9" s="17" t="s">
        <v>98</v>
      </c>
      <c r="D9" s="17" t="s">
        <v>99</v>
      </c>
      <c r="E9" s="18">
        <v>143</v>
      </c>
      <c r="F9" s="120"/>
      <c r="G9" s="19">
        <f t="shared" ref="G9:G48" si="0">IF(OR(E9="",F9=""),0,E9*F9)</f>
        <v>0</v>
      </c>
    </row>
    <row r="10" spans="1:7" ht="27.9" customHeight="1">
      <c r="A10" s="13">
        <v>6</v>
      </c>
      <c r="B10" s="17" t="s">
        <v>100</v>
      </c>
      <c r="C10" s="17" t="s">
        <v>101</v>
      </c>
      <c r="D10" s="17" t="s">
        <v>102</v>
      </c>
      <c r="E10" s="18">
        <v>1</v>
      </c>
      <c r="F10" s="120"/>
      <c r="G10" s="19">
        <f t="shared" si="0"/>
        <v>0</v>
      </c>
    </row>
    <row r="11" spans="1:7" ht="27.9" customHeight="1">
      <c r="A11" s="13">
        <v>7</v>
      </c>
      <c r="B11" s="17" t="s">
        <v>103</v>
      </c>
      <c r="C11" s="17" t="s">
        <v>104</v>
      </c>
      <c r="D11" s="17" t="s">
        <v>102</v>
      </c>
      <c r="E11" s="18">
        <v>1</v>
      </c>
      <c r="F11" s="120"/>
      <c r="G11" s="19">
        <f t="shared" si="0"/>
        <v>0</v>
      </c>
    </row>
    <row r="12" spans="1:7" ht="27.9" customHeight="1">
      <c r="A12" s="13">
        <v>8</v>
      </c>
      <c r="B12" s="17" t="s">
        <v>105</v>
      </c>
      <c r="C12" s="17" t="s">
        <v>106</v>
      </c>
      <c r="D12" s="17" t="s">
        <v>102</v>
      </c>
      <c r="E12" s="18">
        <v>1</v>
      </c>
      <c r="F12" s="120"/>
      <c r="G12" s="19">
        <f t="shared" si="0"/>
        <v>0</v>
      </c>
    </row>
    <row r="13" spans="1:7" ht="27.9" customHeight="1">
      <c r="A13" s="13">
        <v>9</v>
      </c>
      <c r="B13" s="17" t="s">
        <v>107</v>
      </c>
      <c r="C13" s="17" t="s">
        <v>108</v>
      </c>
      <c r="D13" s="17" t="s">
        <v>102</v>
      </c>
      <c r="E13" s="18">
        <v>315</v>
      </c>
      <c r="F13" s="120"/>
      <c r="G13" s="19">
        <f t="shared" si="0"/>
        <v>0</v>
      </c>
    </row>
    <row r="14" spans="1:7" ht="27.9" customHeight="1">
      <c r="A14" s="13">
        <v>10</v>
      </c>
      <c r="B14" s="17" t="s">
        <v>109</v>
      </c>
      <c r="C14" s="17" t="s">
        <v>110</v>
      </c>
      <c r="D14" s="17" t="s">
        <v>111</v>
      </c>
      <c r="E14" s="18">
        <v>180</v>
      </c>
      <c r="F14" s="120"/>
      <c r="G14" s="19">
        <f t="shared" si="0"/>
        <v>0</v>
      </c>
    </row>
    <row r="15" spans="1:7" ht="27.9" customHeight="1">
      <c r="A15" s="13">
        <v>11</v>
      </c>
      <c r="B15" s="17" t="s">
        <v>112</v>
      </c>
      <c r="C15" s="17" t="s">
        <v>113</v>
      </c>
      <c r="D15" s="17" t="s">
        <v>102</v>
      </c>
      <c r="E15" s="18">
        <v>1</v>
      </c>
      <c r="F15" s="120"/>
      <c r="G15" s="19">
        <f t="shared" si="0"/>
        <v>0</v>
      </c>
    </row>
    <row r="16" spans="1:7" ht="27.9" customHeight="1">
      <c r="A16" s="13">
        <v>12</v>
      </c>
      <c r="B16" s="17" t="s">
        <v>114</v>
      </c>
      <c r="C16" s="17" t="s">
        <v>115</v>
      </c>
      <c r="D16" s="17" t="s">
        <v>99</v>
      </c>
      <c r="E16" s="18">
        <v>1</v>
      </c>
      <c r="F16" s="120"/>
      <c r="G16" s="19">
        <f t="shared" si="0"/>
        <v>0</v>
      </c>
    </row>
    <row r="17" spans="1:7" ht="27.9" customHeight="1">
      <c r="A17" s="13">
        <v>13</v>
      </c>
      <c r="B17" s="17" t="s">
        <v>116</v>
      </c>
      <c r="C17" s="17" t="s">
        <v>117</v>
      </c>
      <c r="D17" s="17" t="s">
        <v>102</v>
      </c>
      <c r="E17" s="18">
        <v>4</v>
      </c>
      <c r="F17" s="120"/>
      <c r="G17" s="19">
        <f t="shared" si="0"/>
        <v>0</v>
      </c>
    </row>
    <row r="18" spans="1:7" ht="27.9" customHeight="1">
      <c r="A18" s="13">
        <v>14</v>
      </c>
      <c r="B18" s="17" t="s">
        <v>118</v>
      </c>
      <c r="C18" s="17" t="s">
        <v>119</v>
      </c>
      <c r="D18" s="17" t="s">
        <v>99</v>
      </c>
      <c r="E18" s="18">
        <v>1</v>
      </c>
      <c r="F18" s="120"/>
      <c r="G18" s="19">
        <f t="shared" si="0"/>
        <v>0</v>
      </c>
    </row>
    <row r="19" spans="1:7" ht="27.9" customHeight="1">
      <c r="A19" s="13">
        <v>15</v>
      </c>
      <c r="B19" s="17" t="s">
        <v>120</v>
      </c>
      <c r="C19" s="17" t="s">
        <v>121</v>
      </c>
      <c r="D19" s="17" t="s">
        <v>99</v>
      </c>
      <c r="E19" s="18">
        <v>1</v>
      </c>
      <c r="F19" s="120"/>
      <c r="G19" s="19">
        <f t="shared" si="0"/>
        <v>0</v>
      </c>
    </row>
    <row r="20" spans="1:7" ht="27.9" customHeight="1">
      <c r="A20" s="13">
        <v>16</v>
      </c>
      <c r="B20" s="17" t="s">
        <v>122</v>
      </c>
      <c r="C20" s="17" t="s">
        <v>123</v>
      </c>
      <c r="D20" s="17" t="s">
        <v>99</v>
      </c>
      <c r="E20" s="18">
        <v>1</v>
      </c>
      <c r="F20" s="120"/>
      <c r="G20" s="19">
        <f t="shared" si="0"/>
        <v>0</v>
      </c>
    </row>
    <row r="21" spans="1:7" ht="27.9" customHeight="1">
      <c r="A21" s="13">
        <v>17</v>
      </c>
      <c r="B21" s="17" t="s">
        <v>124</v>
      </c>
      <c r="C21" s="17" t="s">
        <v>125</v>
      </c>
      <c r="D21" s="17" t="s">
        <v>102</v>
      </c>
      <c r="E21" s="18">
        <v>1</v>
      </c>
      <c r="F21" s="120"/>
      <c r="G21" s="19">
        <f t="shared" si="0"/>
        <v>0</v>
      </c>
    </row>
    <row r="22" spans="1:7" ht="27.9" customHeight="1">
      <c r="A22" s="13">
        <v>18</v>
      </c>
      <c r="B22" s="17" t="s">
        <v>126</v>
      </c>
      <c r="C22" s="17" t="s">
        <v>127</v>
      </c>
      <c r="D22" s="17" t="s">
        <v>102</v>
      </c>
      <c r="E22" s="18">
        <v>1</v>
      </c>
      <c r="F22" s="120"/>
      <c r="G22" s="19">
        <f t="shared" si="0"/>
        <v>0</v>
      </c>
    </row>
    <row r="23" spans="1:7" ht="27.9" customHeight="1">
      <c r="A23" s="13">
        <v>19</v>
      </c>
      <c r="B23" s="17" t="s">
        <v>128</v>
      </c>
      <c r="C23" s="17" t="s">
        <v>129</v>
      </c>
      <c r="D23" s="17" t="s">
        <v>99</v>
      </c>
      <c r="E23" s="18">
        <v>1</v>
      </c>
      <c r="F23" s="120"/>
      <c r="G23" s="19">
        <f t="shared" si="0"/>
        <v>0</v>
      </c>
    </row>
    <row r="24" spans="1:7" ht="27.9" customHeight="1">
      <c r="A24" s="13">
        <v>20</v>
      </c>
      <c r="B24" s="17" t="s">
        <v>130</v>
      </c>
      <c r="C24" s="17" t="s">
        <v>131</v>
      </c>
      <c r="D24" s="17" t="s">
        <v>99</v>
      </c>
      <c r="E24" s="18">
        <v>1</v>
      </c>
      <c r="F24" s="120"/>
      <c r="G24" s="19">
        <f t="shared" si="0"/>
        <v>0</v>
      </c>
    </row>
    <row r="25" spans="1:7" ht="27.9" customHeight="1">
      <c r="A25" s="13">
        <v>21</v>
      </c>
      <c r="B25" s="17" t="s">
        <v>132</v>
      </c>
      <c r="C25" s="17" t="s">
        <v>133</v>
      </c>
      <c r="D25" s="17" t="s">
        <v>111</v>
      </c>
      <c r="E25" s="18">
        <v>150</v>
      </c>
      <c r="F25" s="120"/>
      <c r="G25" s="19">
        <f t="shared" si="0"/>
        <v>0</v>
      </c>
    </row>
    <row r="26" spans="1:7" ht="27.9" customHeight="1">
      <c r="A26" s="13">
        <v>22</v>
      </c>
      <c r="B26" s="17" t="s">
        <v>134</v>
      </c>
      <c r="C26" s="17" t="s">
        <v>135</v>
      </c>
      <c r="D26" s="17" t="s">
        <v>102</v>
      </c>
      <c r="E26" s="18">
        <v>1</v>
      </c>
      <c r="F26" s="120"/>
      <c r="G26" s="19">
        <f>IF(OR(E26="",F26=""),0,E26*F26)</f>
        <v>0</v>
      </c>
    </row>
    <row r="27" spans="1:7" ht="27.9" customHeight="1">
      <c r="A27" s="13">
        <v>23</v>
      </c>
      <c r="B27" s="17" t="s">
        <v>136</v>
      </c>
      <c r="C27" s="17" t="s">
        <v>137</v>
      </c>
      <c r="D27" s="17" t="s">
        <v>102</v>
      </c>
      <c r="E27" s="18">
        <v>1</v>
      </c>
      <c r="F27" s="120"/>
      <c r="G27" s="19">
        <f t="shared" si="0"/>
        <v>0</v>
      </c>
    </row>
    <row r="28" spans="1:7" ht="27.9" customHeight="1">
      <c r="A28" s="13">
        <v>24</v>
      </c>
      <c r="B28" s="17" t="s">
        <v>138</v>
      </c>
      <c r="C28" s="17" t="s">
        <v>139</v>
      </c>
      <c r="D28" s="17" t="s">
        <v>102</v>
      </c>
      <c r="E28" s="18">
        <v>1</v>
      </c>
      <c r="F28" s="120"/>
      <c r="G28" s="19">
        <f t="shared" si="0"/>
        <v>0</v>
      </c>
    </row>
    <row r="29" spans="1:7" ht="27.9" customHeight="1">
      <c r="A29" s="13">
        <v>25</v>
      </c>
      <c r="B29" s="17" t="s">
        <v>140</v>
      </c>
      <c r="C29" s="17" t="s">
        <v>141</v>
      </c>
      <c r="D29" s="17" t="s">
        <v>102</v>
      </c>
      <c r="E29" s="18">
        <v>1</v>
      </c>
      <c r="F29" s="120"/>
      <c r="G29" s="19">
        <f t="shared" si="0"/>
        <v>0</v>
      </c>
    </row>
    <row r="30" spans="1:7" ht="27.9" customHeight="1">
      <c r="A30" s="13">
        <v>26</v>
      </c>
      <c r="B30" s="17" t="s">
        <v>142</v>
      </c>
      <c r="C30" s="17" t="s">
        <v>143</v>
      </c>
      <c r="D30" s="17" t="s">
        <v>102</v>
      </c>
      <c r="E30" s="18">
        <v>1</v>
      </c>
      <c r="F30" s="120"/>
      <c r="G30" s="19">
        <f t="shared" si="0"/>
        <v>0</v>
      </c>
    </row>
    <row r="31" spans="1:7" ht="27.9" customHeight="1">
      <c r="A31" s="13">
        <v>27</v>
      </c>
      <c r="B31" s="17" t="s">
        <v>144</v>
      </c>
      <c r="C31" s="17" t="s">
        <v>145</v>
      </c>
      <c r="D31" s="17" t="s">
        <v>99</v>
      </c>
      <c r="E31" s="18">
        <v>8</v>
      </c>
      <c r="F31" s="120"/>
      <c r="G31" s="19">
        <f t="shared" si="0"/>
        <v>0</v>
      </c>
    </row>
    <row r="32" spans="1:7" ht="27.9" customHeight="1">
      <c r="A32" s="13">
        <v>28</v>
      </c>
      <c r="B32" s="17" t="s">
        <v>146</v>
      </c>
      <c r="C32" s="17" t="s">
        <v>147</v>
      </c>
      <c r="D32" s="17" t="s">
        <v>111</v>
      </c>
      <c r="E32" s="18">
        <v>100</v>
      </c>
      <c r="F32" s="120"/>
      <c r="G32" s="19">
        <f t="shared" si="0"/>
        <v>0</v>
      </c>
    </row>
    <row r="33" spans="1:7" ht="27.9" customHeight="1">
      <c r="A33" s="13">
        <v>29</v>
      </c>
      <c r="B33" s="17" t="s">
        <v>148</v>
      </c>
      <c r="C33" s="17" t="s">
        <v>149</v>
      </c>
      <c r="D33" s="17" t="s">
        <v>102</v>
      </c>
      <c r="E33" s="18">
        <v>1</v>
      </c>
      <c r="F33" s="120"/>
      <c r="G33" s="19">
        <f t="shared" si="0"/>
        <v>0</v>
      </c>
    </row>
    <row r="34" spans="1:7" ht="27.9" customHeight="1">
      <c r="A34" s="13">
        <v>30</v>
      </c>
      <c r="B34" s="17" t="s">
        <v>150</v>
      </c>
      <c r="C34" s="17" t="s">
        <v>151</v>
      </c>
      <c r="D34" s="17" t="s">
        <v>111</v>
      </c>
      <c r="E34" s="18">
        <v>10</v>
      </c>
      <c r="F34" s="120"/>
      <c r="G34" s="19">
        <f t="shared" si="0"/>
        <v>0</v>
      </c>
    </row>
    <row r="35" spans="1:7" ht="27.9" customHeight="1">
      <c r="A35" s="13">
        <v>31</v>
      </c>
      <c r="B35" s="17" t="s">
        <v>152</v>
      </c>
      <c r="C35" s="17" t="s">
        <v>153</v>
      </c>
      <c r="D35" s="17" t="s">
        <v>111</v>
      </c>
      <c r="E35" s="18">
        <v>5</v>
      </c>
      <c r="F35" s="120"/>
      <c r="G35" s="19">
        <f t="shared" si="0"/>
        <v>0</v>
      </c>
    </row>
    <row r="36" spans="1:7" ht="27.9" customHeight="1">
      <c r="A36" s="13">
        <v>32</v>
      </c>
      <c r="B36" s="17" t="s">
        <v>154</v>
      </c>
      <c r="C36" s="17" t="s">
        <v>155</v>
      </c>
      <c r="D36" s="17" t="s">
        <v>102</v>
      </c>
      <c r="E36" s="18">
        <v>1</v>
      </c>
      <c r="F36" s="120"/>
      <c r="G36" s="19">
        <f t="shared" si="0"/>
        <v>0</v>
      </c>
    </row>
    <row r="37" spans="1:7" ht="27.9" customHeight="1">
      <c r="A37" s="13">
        <v>33</v>
      </c>
      <c r="B37" s="17" t="s">
        <v>156</v>
      </c>
      <c r="C37" s="17" t="s">
        <v>157</v>
      </c>
      <c r="D37" s="17" t="s">
        <v>99</v>
      </c>
      <c r="E37" s="18">
        <v>1</v>
      </c>
      <c r="F37" s="120"/>
      <c r="G37" s="19">
        <f t="shared" si="0"/>
        <v>0</v>
      </c>
    </row>
    <row r="38" spans="1:7" ht="27.9" customHeight="1">
      <c r="A38" s="13">
        <v>34</v>
      </c>
      <c r="B38" s="17" t="s">
        <v>158</v>
      </c>
      <c r="C38" s="17" t="s">
        <v>159</v>
      </c>
      <c r="D38" s="17" t="s">
        <v>102</v>
      </c>
      <c r="E38" s="18">
        <v>1</v>
      </c>
      <c r="F38" s="120"/>
      <c r="G38" s="19">
        <f t="shared" si="0"/>
        <v>0</v>
      </c>
    </row>
    <row r="39" spans="1:7" ht="27.9" customHeight="1">
      <c r="A39" s="13">
        <v>35</v>
      </c>
      <c r="B39" s="17" t="s">
        <v>160</v>
      </c>
      <c r="C39" s="17" t="s">
        <v>161</v>
      </c>
      <c r="D39" s="17" t="s">
        <v>102</v>
      </c>
      <c r="E39" s="18">
        <v>1</v>
      </c>
      <c r="F39" s="120"/>
      <c r="G39" s="19">
        <f t="shared" si="0"/>
        <v>0</v>
      </c>
    </row>
    <row r="40" spans="1:7" ht="27.9" customHeight="1">
      <c r="A40" s="13">
        <v>36</v>
      </c>
      <c r="B40" s="17" t="s">
        <v>162</v>
      </c>
      <c r="C40" s="17" t="s">
        <v>163</v>
      </c>
      <c r="D40" s="17" t="s">
        <v>102</v>
      </c>
      <c r="E40" s="18">
        <v>1</v>
      </c>
      <c r="F40" s="120"/>
      <c r="G40" s="19">
        <f t="shared" si="0"/>
        <v>0</v>
      </c>
    </row>
    <row r="41" spans="1:7" ht="27.9" customHeight="1">
      <c r="A41" s="13">
        <v>37</v>
      </c>
      <c r="B41" s="17" t="s">
        <v>164</v>
      </c>
      <c r="C41" s="17" t="s">
        <v>165</v>
      </c>
      <c r="D41" s="17" t="s">
        <v>102</v>
      </c>
      <c r="E41" s="18">
        <v>1</v>
      </c>
      <c r="F41" s="120"/>
      <c r="G41" s="19">
        <f t="shared" si="0"/>
        <v>0</v>
      </c>
    </row>
    <row r="42" spans="1:7" ht="27.9" customHeight="1">
      <c r="A42" s="13">
        <v>38</v>
      </c>
      <c r="B42" s="17" t="s">
        <v>166</v>
      </c>
      <c r="C42" s="17" t="s">
        <v>167</v>
      </c>
      <c r="D42" s="17" t="s">
        <v>102</v>
      </c>
      <c r="E42" s="18">
        <v>1</v>
      </c>
      <c r="F42" s="120"/>
      <c r="G42" s="19">
        <f t="shared" si="0"/>
        <v>0</v>
      </c>
    </row>
    <row r="43" spans="1:7" ht="27.9" customHeight="1">
      <c r="A43" s="13">
        <v>39</v>
      </c>
      <c r="B43" s="17" t="s">
        <v>168</v>
      </c>
      <c r="C43" s="17" t="s">
        <v>169</v>
      </c>
      <c r="D43" s="17" t="s">
        <v>102</v>
      </c>
      <c r="E43" s="18">
        <v>1</v>
      </c>
      <c r="F43" s="120"/>
      <c r="G43" s="19">
        <f t="shared" si="0"/>
        <v>0</v>
      </c>
    </row>
    <row r="44" spans="1:7" ht="27.9" customHeight="1">
      <c r="A44" s="13">
        <v>40</v>
      </c>
      <c r="B44" s="17" t="s">
        <v>170</v>
      </c>
      <c r="C44" s="17" t="s">
        <v>171</v>
      </c>
      <c r="D44" s="17" t="s">
        <v>102</v>
      </c>
      <c r="E44" s="18">
        <v>1</v>
      </c>
      <c r="F44" s="120"/>
      <c r="G44" s="19">
        <f t="shared" si="0"/>
        <v>0</v>
      </c>
    </row>
    <row r="45" spans="1:7" ht="27.9" customHeight="1">
      <c r="A45" s="13">
        <v>41</v>
      </c>
      <c r="B45" s="17" t="s">
        <v>172</v>
      </c>
      <c r="C45" s="17" t="s">
        <v>173</v>
      </c>
      <c r="D45" s="17" t="s">
        <v>102</v>
      </c>
      <c r="E45" s="18">
        <v>1</v>
      </c>
      <c r="F45" s="120"/>
      <c r="G45" s="19">
        <f t="shared" si="0"/>
        <v>0</v>
      </c>
    </row>
    <row r="46" spans="1:7" ht="27.9" customHeight="1">
      <c r="A46" s="13">
        <v>42</v>
      </c>
      <c r="B46" s="17" t="s">
        <v>174</v>
      </c>
      <c r="C46" s="17" t="s">
        <v>175</v>
      </c>
      <c r="D46" s="17" t="s">
        <v>102</v>
      </c>
      <c r="E46" s="18">
        <v>1</v>
      </c>
      <c r="F46" s="120"/>
      <c r="G46" s="19">
        <f>IF(OR(E46="",F46=""),0,E46*F46)</f>
        <v>0</v>
      </c>
    </row>
    <row r="47" spans="1:7" ht="27.9" customHeight="1">
      <c r="A47" s="13">
        <v>43</v>
      </c>
      <c r="B47" s="17" t="s">
        <v>176</v>
      </c>
      <c r="C47" s="17" t="s">
        <v>177</v>
      </c>
      <c r="D47" s="17" t="s">
        <v>102</v>
      </c>
      <c r="E47" s="18">
        <v>1</v>
      </c>
      <c r="F47" s="120"/>
      <c r="G47" s="19">
        <f t="shared" si="0"/>
        <v>0</v>
      </c>
    </row>
    <row r="48" spans="1:7" ht="27.9" customHeight="1">
      <c r="A48" s="13">
        <v>44</v>
      </c>
      <c r="B48" s="17" t="s">
        <v>178</v>
      </c>
      <c r="C48" s="17" t="s">
        <v>179</v>
      </c>
      <c r="D48" s="17" t="s">
        <v>102</v>
      </c>
      <c r="E48" s="18">
        <v>1</v>
      </c>
      <c r="F48" s="120"/>
      <c r="G48" s="19">
        <f t="shared" si="0"/>
        <v>0</v>
      </c>
    </row>
    <row r="49" spans="1:7" ht="110.4">
      <c r="A49" s="62">
        <v>45</v>
      </c>
      <c r="B49" s="63" t="s">
        <v>180</v>
      </c>
      <c r="C49" s="63" t="s">
        <v>181</v>
      </c>
      <c r="D49" s="64" t="s">
        <v>99</v>
      </c>
      <c r="E49" s="64">
        <v>1</v>
      </c>
      <c r="F49" s="120"/>
      <c r="G49" s="60">
        <f>IF(OR(E49="",F49=""),0,E49*F49)</f>
        <v>0</v>
      </c>
    </row>
    <row r="50" spans="1:7">
      <c r="C50"/>
      <c r="F50" s="9" t="s">
        <v>197</v>
      </c>
      <c r="G50" s="46">
        <f>ROUND(SUM(G5:G8),2)</f>
        <v>0</v>
      </c>
    </row>
    <row r="51" spans="1:7">
      <c r="C51"/>
      <c r="F51" s="9" t="s">
        <v>188</v>
      </c>
      <c r="G51" s="12">
        <f>ROUND(SUM(G9:G49),2)</f>
        <v>0</v>
      </c>
    </row>
    <row r="52" spans="1:7">
      <c r="C52"/>
      <c r="F52" s="9" t="s">
        <v>189</v>
      </c>
      <c r="G52" s="12">
        <f>ROUND(G50+G51,2)</f>
        <v>0</v>
      </c>
    </row>
    <row r="53" spans="1:7">
      <c r="C53"/>
      <c r="F53" s="9" t="s">
        <v>190</v>
      </c>
      <c r="G53" s="12">
        <f>ROUND(G52*10%,2)</f>
        <v>0</v>
      </c>
    </row>
    <row r="54" spans="1:7">
      <c r="C54"/>
      <c r="F54" s="9" t="s">
        <v>191</v>
      </c>
      <c r="G54" s="12">
        <f>ROUND(G52+G53,2)</f>
        <v>0</v>
      </c>
    </row>
    <row r="55" spans="1:7" ht="24.9" customHeight="1">
      <c r="C55"/>
      <c r="F55" s="30" t="s">
        <v>192</v>
      </c>
      <c r="G55" s="7">
        <f>ROUND(G54*15%,2)</f>
        <v>0</v>
      </c>
    </row>
    <row r="56" spans="1:7">
      <c r="C56"/>
      <c r="F56" t="s">
        <v>193</v>
      </c>
      <c r="G56" s="70">
        <f>ROUND(G54+G55,2)</f>
        <v>0</v>
      </c>
    </row>
  </sheetData>
  <sheetProtection algorithmName="SHA-512" hashValue="VjjPZ0THbZtRVoO0D0DqugCTWZK6RdogLjXm2ZGfBvRgMyr83hfOHmh38nfTa8inJi6GoT+DpyxphYkSu/H8DQ==" saltValue="ahl0SNyhvxez1vroauIJoQ==" spinCount="100000" sheet="1" objects="1" scenarios="1" selectLockedCells="1"/>
  <mergeCells count="2">
    <mergeCell ref="B2:G2"/>
    <mergeCell ref="A1:G1"/>
  </mergeCells>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56"/>
  <sheetViews>
    <sheetView workbookViewId="0">
      <selection activeCell="F5" sqref="F5"/>
    </sheetView>
  </sheetViews>
  <sheetFormatPr defaultRowHeight="13.8"/>
  <cols>
    <col min="2" max="2" width="26" customWidth="1"/>
    <col min="3" max="3" width="48" customWidth="1"/>
    <col min="4" max="4" width="12" customWidth="1"/>
    <col min="5" max="5" width="10" customWidth="1"/>
    <col min="6" max="6" width="29.8984375" customWidth="1"/>
    <col min="7" max="7" width="18" customWidth="1"/>
  </cols>
  <sheetData>
    <row r="1" spans="1:7" ht="83.1" customHeight="1">
      <c r="A1" s="114" t="s">
        <v>223</v>
      </c>
      <c r="B1" s="114"/>
      <c r="C1" s="114"/>
      <c r="D1" s="114"/>
      <c r="E1" s="114"/>
      <c r="F1" s="114"/>
      <c r="G1" s="114"/>
    </row>
    <row r="2" spans="1:7">
      <c r="B2" s="112" t="s">
        <v>214</v>
      </c>
      <c r="C2" s="112"/>
      <c r="D2" s="112"/>
      <c r="E2" s="112"/>
      <c r="F2" s="112"/>
      <c r="G2" s="11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20"/>
      <c r="G5" s="19">
        <f>IF(OR(E5="",F5=""),0,E5*F5)</f>
        <v>0</v>
      </c>
    </row>
    <row r="6" spans="1:7" ht="41.4">
      <c r="A6" s="13">
        <v>2</v>
      </c>
      <c r="B6" s="43" t="s">
        <v>184</v>
      </c>
      <c r="C6" s="43" t="s">
        <v>91</v>
      </c>
      <c r="D6" s="43" t="s">
        <v>92</v>
      </c>
      <c r="E6" s="44">
        <v>1</v>
      </c>
      <c r="F6" s="120"/>
      <c r="G6" s="19">
        <f>IF(OR(E6="",F6=""),0,E6*F6)</f>
        <v>0</v>
      </c>
    </row>
    <row r="7" spans="1:7" ht="41.4">
      <c r="A7" s="13">
        <v>3</v>
      </c>
      <c r="B7" s="14" t="s">
        <v>93</v>
      </c>
      <c r="C7" s="14" t="s">
        <v>94</v>
      </c>
      <c r="D7" s="14" t="s">
        <v>89</v>
      </c>
      <c r="E7" s="15">
        <v>1</v>
      </c>
      <c r="F7" s="120"/>
      <c r="G7" s="19">
        <f>IF(OR(E7="",F7=""),0,E7*F7)</f>
        <v>0</v>
      </c>
    </row>
    <row r="8" spans="1:7" ht="82.8">
      <c r="A8" s="13">
        <v>4</v>
      </c>
      <c r="B8" s="43" t="s">
        <v>95</v>
      </c>
      <c r="C8" s="43" t="s">
        <v>96</v>
      </c>
      <c r="D8" s="43" t="s">
        <v>89</v>
      </c>
      <c r="E8" s="44">
        <v>1</v>
      </c>
      <c r="F8" s="120"/>
      <c r="G8" s="19">
        <f>IF(OR(E8="",F8=""),0,E8*F8)</f>
        <v>0</v>
      </c>
    </row>
    <row r="9" spans="1:7" ht="27.9" customHeight="1">
      <c r="A9" s="13">
        <v>5</v>
      </c>
      <c r="B9" s="17" t="s">
        <v>97</v>
      </c>
      <c r="C9" s="17" t="s">
        <v>98</v>
      </c>
      <c r="D9" s="17" t="s">
        <v>99</v>
      </c>
      <c r="E9" s="18">
        <v>143</v>
      </c>
      <c r="F9" s="120"/>
      <c r="G9" s="19">
        <f t="shared" ref="G9:G48" si="0">IF(OR(E9="",F9=""),0,E9*F9)</f>
        <v>0</v>
      </c>
    </row>
    <row r="10" spans="1:7" ht="27.9" customHeight="1">
      <c r="A10" s="13">
        <v>6</v>
      </c>
      <c r="B10" s="17" t="s">
        <v>100</v>
      </c>
      <c r="C10" s="17" t="s">
        <v>101</v>
      </c>
      <c r="D10" s="17" t="s">
        <v>102</v>
      </c>
      <c r="E10" s="18">
        <v>1</v>
      </c>
      <c r="F10" s="120"/>
      <c r="G10" s="19">
        <f t="shared" si="0"/>
        <v>0</v>
      </c>
    </row>
    <row r="11" spans="1:7" ht="27.9" customHeight="1">
      <c r="A11" s="13">
        <v>7</v>
      </c>
      <c r="B11" s="17" t="s">
        <v>224</v>
      </c>
      <c r="C11" s="17" t="s">
        <v>225</v>
      </c>
      <c r="D11" s="17" t="s">
        <v>102</v>
      </c>
      <c r="E11" s="18">
        <v>1</v>
      </c>
      <c r="F11" s="120"/>
      <c r="G11" s="19">
        <f t="shared" si="0"/>
        <v>0</v>
      </c>
    </row>
    <row r="12" spans="1:7" ht="27.9" customHeight="1">
      <c r="A12" s="13">
        <v>8</v>
      </c>
      <c r="B12" s="17" t="s">
        <v>105</v>
      </c>
      <c r="C12" s="17" t="s">
        <v>106</v>
      </c>
      <c r="D12" s="17" t="s">
        <v>102</v>
      </c>
      <c r="E12" s="18">
        <v>1</v>
      </c>
      <c r="F12" s="120"/>
      <c r="G12" s="19">
        <f t="shared" si="0"/>
        <v>0</v>
      </c>
    </row>
    <row r="13" spans="1:7" ht="27.9" customHeight="1">
      <c r="A13" s="13">
        <v>9</v>
      </c>
      <c r="B13" s="17" t="s">
        <v>107</v>
      </c>
      <c r="C13" s="17" t="s">
        <v>108</v>
      </c>
      <c r="D13" s="17" t="s">
        <v>102</v>
      </c>
      <c r="E13" s="18">
        <v>315</v>
      </c>
      <c r="F13" s="120"/>
      <c r="G13" s="19">
        <f t="shared" si="0"/>
        <v>0</v>
      </c>
    </row>
    <row r="14" spans="1:7" ht="27.9" customHeight="1">
      <c r="A14" s="13">
        <v>10</v>
      </c>
      <c r="B14" s="17" t="s">
        <v>109</v>
      </c>
      <c r="C14" s="17" t="s">
        <v>110</v>
      </c>
      <c r="D14" s="17" t="s">
        <v>111</v>
      </c>
      <c r="E14" s="18">
        <v>180</v>
      </c>
      <c r="F14" s="120"/>
      <c r="G14" s="19">
        <f t="shared" si="0"/>
        <v>0</v>
      </c>
    </row>
    <row r="15" spans="1:7" ht="27.9" customHeight="1">
      <c r="A15" s="13">
        <v>11</v>
      </c>
      <c r="B15" s="17" t="s">
        <v>112</v>
      </c>
      <c r="C15" s="17" t="s">
        <v>113</v>
      </c>
      <c r="D15" s="17" t="s">
        <v>102</v>
      </c>
      <c r="E15" s="18">
        <v>1</v>
      </c>
      <c r="F15" s="120"/>
      <c r="G15" s="19">
        <f t="shared" si="0"/>
        <v>0</v>
      </c>
    </row>
    <row r="16" spans="1:7" ht="27.9" customHeight="1">
      <c r="A16" s="13">
        <v>12</v>
      </c>
      <c r="B16" s="17" t="s">
        <v>114</v>
      </c>
      <c r="C16" s="17" t="s">
        <v>115</v>
      </c>
      <c r="D16" s="17" t="s">
        <v>99</v>
      </c>
      <c r="E16" s="18">
        <v>1</v>
      </c>
      <c r="F16" s="120"/>
      <c r="G16" s="19">
        <f t="shared" si="0"/>
        <v>0</v>
      </c>
    </row>
    <row r="17" spans="1:7" ht="27.9" customHeight="1">
      <c r="A17" s="13">
        <v>13</v>
      </c>
      <c r="B17" s="17" t="s">
        <v>116</v>
      </c>
      <c r="C17" s="17" t="s">
        <v>117</v>
      </c>
      <c r="D17" s="17" t="s">
        <v>102</v>
      </c>
      <c r="E17" s="18">
        <v>4</v>
      </c>
      <c r="F17" s="120"/>
      <c r="G17" s="19">
        <f t="shared" si="0"/>
        <v>0</v>
      </c>
    </row>
    <row r="18" spans="1:7" ht="27.9" customHeight="1">
      <c r="A18" s="13">
        <v>14</v>
      </c>
      <c r="B18" s="17" t="s">
        <v>118</v>
      </c>
      <c r="C18" s="17" t="s">
        <v>119</v>
      </c>
      <c r="D18" s="17" t="s">
        <v>99</v>
      </c>
      <c r="E18" s="18">
        <v>1</v>
      </c>
      <c r="F18" s="120"/>
      <c r="G18" s="19">
        <f t="shared" si="0"/>
        <v>0</v>
      </c>
    </row>
    <row r="19" spans="1:7" ht="27.9" customHeight="1">
      <c r="A19" s="13">
        <v>15</v>
      </c>
      <c r="B19" s="17" t="s">
        <v>120</v>
      </c>
      <c r="C19" s="17" t="s">
        <v>121</v>
      </c>
      <c r="D19" s="17" t="s">
        <v>99</v>
      </c>
      <c r="E19" s="18">
        <v>1</v>
      </c>
      <c r="F19" s="120"/>
      <c r="G19" s="19">
        <f t="shared" si="0"/>
        <v>0</v>
      </c>
    </row>
    <row r="20" spans="1:7" ht="27.9" customHeight="1">
      <c r="A20" s="13">
        <v>16</v>
      </c>
      <c r="B20" s="17" t="s">
        <v>122</v>
      </c>
      <c r="C20" s="17" t="s">
        <v>123</v>
      </c>
      <c r="D20" s="17" t="s">
        <v>99</v>
      </c>
      <c r="E20" s="18">
        <v>1</v>
      </c>
      <c r="F20" s="120"/>
      <c r="G20" s="19">
        <f t="shared" si="0"/>
        <v>0</v>
      </c>
    </row>
    <row r="21" spans="1:7" ht="27.9" customHeight="1">
      <c r="A21" s="13">
        <v>17</v>
      </c>
      <c r="B21" s="17" t="s">
        <v>124</v>
      </c>
      <c r="C21" s="17" t="s">
        <v>125</v>
      </c>
      <c r="D21" s="17" t="s">
        <v>102</v>
      </c>
      <c r="E21" s="18">
        <v>1</v>
      </c>
      <c r="F21" s="120"/>
      <c r="G21" s="19">
        <f t="shared" si="0"/>
        <v>0</v>
      </c>
    </row>
    <row r="22" spans="1:7" ht="27.9" customHeight="1">
      <c r="A22" s="13">
        <v>18</v>
      </c>
      <c r="B22" s="17" t="s">
        <v>126</v>
      </c>
      <c r="C22" s="17" t="s">
        <v>127</v>
      </c>
      <c r="D22" s="17" t="s">
        <v>102</v>
      </c>
      <c r="E22" s="18">
        <v>1</v>
      </c>
      <c r="F22" s="120"/>
      <c r="G22" s="19">
        <f t="shared" si="0"/>
        <v>0</v>
      </c>
    </row>
    <row r="23" spans="1:7" ht="27.9" customHeight="1">
      <c r="A23" s="13">
        <v>19</v>
      </c>
      <c r="B23" s="17" t="s">
        <v>128</v>
      </c>
      <c r="C23" s="17" t="s">
        <v>129</v>
      </c>
      <c r="D23" s="17" t="s">
        <v>99</v>
      </c>
      <c r="E23" s="18">
        <v>1</v>
      </c>
      <c r="F23" s="120"/>
      <c r="G23" s="19">
        <f t="shared" si="0"/>
        <v>0</v>
      </c>
    </row>
    <row r="24" spans="1:7" ht="27.9" customHeight="1">
      <c r="A24" s="13">
        <v>20</v>
      </c>
      <c r="B24" s="17" t="s">
        <v>130</v>
      </c>
      <c r="C24" s="17" t="s">
        <v>131</v>
      </c>
      <c r="D24" s="17" t="s">
        <v>99</v>
      </c>
      <c r="E24" s="18">
        <v>1</v>
      </c>
      <c r="F24" s="120"/>
      <c r="G24" s="19">
        <f t="shared" si="0"/>
        <v>0</v>
      </c>
    </row>
    <row r="25" spans="1:7" ht="27.9" customHeight="1">
      <c r="A25" s="13">
        <v>21</v>
      </c>
      <c r="B25" s="17" t="s">
        <v>132</v>
      </c>
      <c r="C25" s="17" t="s">
        <v>133</v>
      </c>
      <c r="D25" s="17" t="s">
        <v>111</v>
      </c>
      <c r="E25" s="18">
        <v>180</v>
      </c>
      <c r="F25" s="120"/>
      <c r="G25" s="19">
        <f t="shared" si="0"/>
        <v>0</v>
      </c>
    </row>
    <row r="26" spans="1:7" ht="27.9" customHeight="1">
      <c r="A26" s="13">
        <v>22</v>
      </c>
      <c r="B26" s="17" t="s">
        <v>134</v>
      </c>
      <c r="C26" s="17" t="s">
        <v>135</v>
      </c>
      <c r="D26" s="17" t="s">
        <v>102</v>
      </c>
      <c r="E26" s="18">
        <v>1</v>
      </c>
      <c r="F26" s="120"/>
      <c r="G26" s="19">
        <f>IF(OR(E26="",F26=""),0,E26*F26)</f>
        <v>0</v>
      </c>
    </row>
    <row r="27" spans="1:7" ht="27.9" customHeight="1">
      <c r="A27" s="13">
        <v>23</v>
      </c>
      <c r="B27" s="17" t="s">
        <v>136</v>
      </c>
      <c r="C27" s="17" t="s">
        <v>137</v>
      </c>
      <c r="D27" s="17" t="s">
        <v>102</v>
      </c>
      <c r="E27" s="18">
        <v>1</v>
      </c>
      <c r="F27" s="120"/>
      <c r="G27" s="19">
        <f t="shared" si="0"/>
        <v>0</v>
      </c>
    </row>
    <row r="28" spans="1:7" ht="27.9" customHeight="1">
      <c r="A28" s="13">
        <v>24</v>
      </c>
      <c r="B28" s="17" t="s">
        <v>138</v>
      </c>
      <c r="C28" s="17" t="s">
        <v>139</v>
      </c>
      <c r="D28" s="17" t="s">
        <v>102</v>
      </c>
      <c r="E28" s="18">
        <v>1</v>
      </c>
      <c r="F28" s="120"/>
      <c r="G28" s="19">
        <f t="shared" si="0"/>
        <v>0</v>
      </c>
    </row>
    <row r="29" spans="1:7" ht="27.9" customHeight="1">
      <c r="A29" s="13">
        <v>25</v>
      </c>
      <c r="B29" s="17" t="s">
        <v>140</v>
      </c>
      <c r="C29" s="17" t="s">
        <v>141</v>
      </c>
      <c r="D29" s="17" t="s">
        <v>102</v>
      </c>
      <c r="E29" s="18">
        <v>1</v>
      </c>
      <c r="F29" s="120"/>
      <c r="G29" s="19">
        <f t="shared" si="0"/>
        <v>0</v>
      </c>
    </row>
    <row r="30" spans="1:7" ht="27.9" customHeight="1">
      <c r="A30" s="13">
        <v>26</v>
      </c>
      <c r="B30" s="17" t="s">
        <v>142</v>
      </c>
      <c r="C30" s="17" t="s">
        <v>143</v>
      </c>
      <c r="D30" s="17" t="s">
        <v>102</v>
      </c>
      <c r="E30" s="18">
        <v>1</v>
      </c>
      <c r="F30" s="120"/>
      <c r="G30" s="19">
        <f t="shared" si="0"/>
        <v>0</v>
      </c>
    </row>
    <row r="31" spans="1:7" ht="27.9" customHeight="1">
      <c r="A31" s="13">
        <v>27</v>
      </c>
      <c r="B31" s="17" t="s">
        <v>144</v>
      </c>
      <c r="C31" s="17" t="s">
        <v>145</v>
      </c>
      <c r="D31" s="17" t="s">
        <v>99</v>
      </c>
      <c r="E31" s="18">
        <v>12</v>
      </c>
      <c r="F31" s="120"/>
      <c r="G31" s="19">
        <f t="shared" si="0"/>
        <v>0</v>
      </c>
    </row>
    <row r="32" spans="1:7" ht="27.9" customHeight="1">
      <c r="A32" s="13">
        <v>28</v>
      </c>
      <c r="B32" s="17" t="s">
        <v>146</v>
      </c>
      <c r="C32" s="17" t="s">
        <v>147</v>
      </c>
      <c r="D32" s="17" t="s">
        <v>111</v>
      </c>
      <c r="E32" s="18">
        <v>150</v>
      </c>
      <c r="F32" s="120"/>
      <c r="G32" s="19">
        <f t="shared" si="0"/>
        <v>0</v>
      </c>
    </row>
    <row r="33" spans="1:7" ht="27.9" customHeight="1">
      <c r="A33" s="13">
        <v>29</v>
      </c>
      <c r="B33" s="17" t="s">
        <v>148</v>
      </c>
      <c r="C33" s="17" t="s">
        <v>149</v>
      </c>
      <c r="D33" s="17" t="s">
        <v>102</v>
      </c>
      <c r="E33" s="18">
        <v>1</v>
      </c>
      <c r="F33" s="120"/>
      <c r="G33" s="19">
        <f t="shared" si="0"/>
        <v>0</v>
      </c>
    </row>
    <row r="34" spans="1:7" ht="27.9" customHeight="1">
      <c r="A34" s="13">
        <v>30</v>
      </c>
      <c r="B34" s="17" t="s">
        <v>150</v>
      </c>
      <c r="C34" s="17" t="s">
        <v>151</v>
      </c>
      <c r="D34" s="17" t="s">
        <v>111</v>
      </c>
      <c r="E34" s="18">
        <v>15</v>
      </c>
      <c r="F34" s="120"/>
      <c r="G34" s="19">
        <f t="shared" si="0"/>
        <v>0</v>
      </c>
    </row>
    <row r="35" spans="1:7" ht="27.9" customHeight="1">
      <c r="A35" s="13">
        <v>31</v>
      </c>
      <c r="B35" s="17" t="s">
        <v>152</v>
      </c>
      <c r="C35" s="17" t="s">
        <v>153</v>
      </c>
      <c r="D35" s="17" t="s">
        <v>111</v>
      </c>
      <c r="E35" s="18">
        <v>5</v>
      </c>
      <c r="F35" s="120"/>
      <c r="G35" s="19">
        <f t="shared" si="0"/>
        <v>0</v>
      </c>
    </row>
    <row r="36" spans="1:7" ht="27.9" customHeight="1">
      <c r="A36" s="13">
        <v>32</v>
      </c>
      <c r="B36" s="17" t="s">
        <v>154</v>
      </c>
      <c r="C36" s="17" t="s">
        <v>155</v>
      </c>
      <c r="D36" s="17" t="s">
        <v>102</v>
      </c>
      <c r="E36" s="18">
        <v>1</v>
      </c>
      <c r="F36" s="120"/>
      <c r="G36" s="19">
        <f t="shared" si="0"/>
        <v>0</v>
      </c>
    </row>
    <row r="37" spans="1:7" ht="27.9" customHeight="1">
      <c r="A37" s="13">
        <v>33</v>
      </c>
      <c r="B37" s="17" t="s">
        <v>156</v>
      </c>
      <c r="C37" s="17" t="s">
        <v>157</v>
      </c>
      <c r="D37" s="17" t="s">
        <v>99</v>
      </c>
      <c r="E37" s="18">
        <v>1</v>
      </c>
      <c r="F37" s="120"/>
      <c r="G37" s="19">
        <f t="shared" si="0"/>
        <v>0</v>
      </c>
    </row>
    <row r="38" spans="1:7" ht="27.9" customHeight="1">
      <c r="A38" s="13">
        <v>34</v>
      </c>
      <c r="B38" s="17" t="s">
        <v>158</v>
      </c>
      <c r="C38" s="17" t="s">
        <v>159</v>
      </c>
      <c r="D38" s="17" t="s">
        <v>102</v>
      </c>
      <c r="E38" s="18">
        <v>1</v>
      </c>
      <c r="F38" s="120"/>
      <c r="G38" s="19">
        <f t="shared" si="0"/>
        <v>0</v>
      </c>
    </row>
    <row r="39" spans="1:7" ht="27.9" customHeight="1">
      <c r="A39" s="13">
        <v>35</v>
      </c>
      <c r="B39" s="17" t="s">
        <v>160</v>
      </c>
      <c r="C39" s="17" t="s">
        <v>161</v>
      </c>
      <c r="D39" s="17" t="s">
        <v>102</v>
      </c>
      <c r="E39" s="18">
        <v>1</v>
      </c>
      <c r="F39" s="120"/>
      <c r="G39" s="19">
        <f t="shared" si="0"/>
        <v>0</v>
      </c>
    </row>
    <row r="40" spans="1:7" ht="27.9" customHeight="1">
      <c r="A40" s="13">
        <v>36</v>
      </c>
      <c r="B40" s="17" t="s">
        <v>162</v>
      </c>
      <c r="C40" s="17" t="s">
        <v>163</v>
      </c>
      <c r="D40" s="17" t="s">
        <v>102</v>
      </c>
      <c r="E40" s="18">
        <v>1</v>
      </c>
      <c r="F40" s="120"/>
      <c r="G40" s="19">
        <f t="shared" si="0"/>
        <v>0</v>
      </c>
    </row>
    <row r="41" spans="1:7" ht="27.9" customHeight="1">
      <c r="A41" s="13">
        <v>37</v>
      </c>
      <c r="B41" s="17" t="s">
        <v>164</v>
      </c>
      <c r="C41" s="17" t="s">
        <v>165</v>
      </c>
      <c r="D41" s="17" t="s">
        <v>102</v>
      </c>
      <c r="E41" s="18">
        <v>1</v>
      </c>
      <c r="F41" s="120"/>
      <c r="G41" s="19">
        <f t="shared" si="0"/>
        <v>0</v>
      </c>
    </row>
    <row r="42" spans="1:7" ht="27.9" customHeight="1">
      <c r="A42" s="13">
        <v>38</v>
      </c>
      <c r="B42" s="17" t="s">
        <v>166</v>
      </c>
      <c r="C42" s="17" t="s">
        <v>226</v>
      </c>
      <c r="D42" s="17" t="s">
        <v>102</v>
      </c>
      <c r="E42" s="18">
        <v>1</v>
      </c>
      <c r="F42" s="120"/>
      <c r="G42" s="19">
        <f t="shared" si="0"/>
        <v>0</v>
      </c>
    </row>
    <row r="43" spans="1:7" ht="27.9" customHeight="1">
      <c r="A43" s="13">
        <v>39</v>
      </c>
      <c r="B43" s="17" t="s">
        <v>168</v>
      </c>
      <c r="C43" s="17" t="s">
        <v>169</v>
      </c>
      <c r="D43" s="17" t="s">
        <v>102</v>
      </c>
      <c r="E43" s="18">
        <v>1</v>
      </c>
      <c r="F43" s="120"/>
      <c r="G43" s="19">
        <f t="shared" si="0"/>
        <v>0</v>
      </c>
    </row>
    <row r="44" spans="1:7" ht="27.9" customHeight="1">
      <c r="A44" s="13">
        <v>40</v>
      </c>
      <c r="B44" s="17" t="s">
        <v>170</v>
      </c>
      <c r="C44" s="17" t="s">
        <v>171</v>
      </c>
      <c r="D44" s="17" t="s">
        <v>102</v>
      </c>
      <c r="E44" s="18">
        <v>1</v>
      </c>
      <c r="F44" s="120"/>
      <c r="G44" s="19">
        <f t="shared" si="0"/>
        <v>0</v>
      </c>
    </row>
    <row r="45" spans="1:7" ht="27.9" customHeight="1">
      <c r="A45" s="13">
        <v>41</v>
      </c>
      <c r="B45" s="17" t="s">
        <v>172</v>
      </c>
      <c r="C45" s="17" t="s">
        <v>173</v>
      </c>
      <c r="D45" s="17" t="s">
        <v>102</v>
      </c>
      <c r="E45" s="18">
        <v>1</v>
      </c>
      <c r="F45" s="120"/>
      <c r="G45" s="19">
        <f t="shared" si="0"/>
        <v>0</v>
      </c>
    </row>
    <row r="46" spans="1:7" ht="27.9" customHeight="1">
      <c r="A46" s="13">
        <v>42</v>
      </c>
      <c r="B46" s="17" t="s">
        <v>174</v>
      </c>
      <c r="C46" s="17" t="s">
        <v>175</v>
      </c>
      <c r="D46" s="17" t="s">
        <v>102</v>
      </c>
      <c r="E46" s="18">
        <v>1</v>
      </c>
      <c r="F46" s="120"/>
      <c r="G46" s="19">
        <f>IF(OR(E46="",F46=""),0,E46*F46)</f>
        <v>0</v>
      </c>
    </row>
    <row r="47" spans="1:7" ht="27.9" customHeight="1">
      <c r="A47" s="13">
        <v>43</v>
      </c>
      <c r="B47" s="17" t="s">
        <v>176</v>
      </c>
      <c r="C47" s="17" t="s">
        <v>177</v>
      </c>
      <c r="D47" s="17" t="s">
        <v>102</v>
      </c>
      <c r="E47" s="18">
        <v>1</v>
      </c>
      <c r="F47" s="120"/>
      <c r="G47" s="19">
        <f t="shared" si="0"/>
        <v>0</v>
      </c>
    </row>
    <row r="48" spans="1:7" ht="27.9" customHeight="1">
      <c r="A48" s="13">
        <v>44</v>
      </c>
      <c r="B48" s="17" t="s">
        <v>178</v>
      </c>
      <c r="C48" s="17" t="s">
        <v>179</v>
      </c>
      <c r="D48" s="17" t="s">
        <v>102</v>
      </c>
      <c r="E48" s="18">
        <v>1</v>
      </c>
      <c r="F48" s="120"/>
      <c r="G48" s="19">
        <f t="shared" si="0"/>
        <v>0</v>
      </c>
    </row>
    <row r="49" spans="1:7" ht="96.6">
      <c r="A49" s="62">
        <v>45</v>
      </c>
      <c r="B49" s="63" t="s">
        <v>180</v>
      </c>
      <c r="C49" s="63" t="s">
        <v>227</v>
      </c>
      <c r="D49" s="64" t="s">
        <v>99</v>
      </c>
      <c r="E49" s="64">
        <v>1</v>
      </c>
      <c r="F49" s="120"/>
      <c r="G49" s="60">
        <f>IF(OR(E49="",F49=""),0,E49*F49)</f>
        <v>0</v>
      </c>
    </row>
    <row r="50" spans="1:7">
      <c r="F50" s="9" t="s">
        <v>197</v>
      </c>
      <c r="G50" s="46">
        <f>ROUND(SUM(G5:G8),2)</f>
        <v>0</v>
      </c>
    </row>
    <row r="51" spans="1:7">
      <c r="F51" s="9" t="s">
        <v>188</v>
      </c>
      <c r="G51" s="12">
        <f>ROUND(SUM(G9:G49),2)</f>
        <v>0</v>
      </c>
    </row>
    <row r="52" spans="1:7">
      <c r="F52" s="9" t="s">
        <v>189</v>
      </c>
      <c r="G52" s="12">
        <f>ROUND(G50+G51,2)</f>
        <v>0</v>
      </c>
    </row>
    <row r="53" spans="1:7">
      <c r="F53" s="9" t="s">
        <v>190</v>
      </c>
      <c r="G53" s="12">
        <f>ROUND(G52*10%,2)</f>
        <v>0</v>
      </c>
    </row>
    <row r="54" spans="1:7">
      <c r="F54" s="9" t="s">
        <v>191</v>
      </c>
      <c r="G54" s="12">
        <f>ROUND(G52+G53,2)</f>
        <v>0</v>
      </c>
    </row>
    <row r="55" spans="1:7" ht="24.9" customHeight="1">
      <c r="F55" s="30" t="s">
        <v>192</v>
      </c>
      <c r="G55" s="7">
        <f>ROUND(G54*15%,2)</f>
        <v>0</v>
      </c>
    </row>
    <row r="56" spans="1:7">
      <c r="F56" t="s">
        <v>193</v>
      </c>
      <c r="G56" s="70">
        <f>ROUND(G54+G55,2)</f>
        <v>0</v>
      </c>
    </row>
  </sheetData>
  <sheetProtection algorithmName="SHA-512" hashValue="z2/kX3XCe27KtFHJhdFQ2Q50BR9EyzOtmCDPs6cQ8LUurqpmhjI6W3dPIuOB7tXcjKKESz7Kj3zIf7RWIR1A+g==" saltValue="tsUW58SDGgYccvwm3aowtA==" spinCount="100000" sheet="1" objects="1" scenarios="1" selectLockedCells="1"/>
  <mergeCells count="2">
    <mergeCell ref="B2:G2"/>
    <mergeCell ref="A1:G1"/>
  </mergeCells>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56"/>
  <sheetViews>
    <sheetView topLeftCell="A41" workbookViewId="0">
      <selection activeCell="F47" sqref="F47"/>
    </sheetView>
  </sheetViews>
  <sheetFormatPr defaultRowHeight="13.8"/>
  <cols>
    <col min="2" max="2" width="26" customWidth="1"/>
    <col min="3" max="3" width="48" customWidth="1"/>
    <col min="4" max="4" width="12" customWidth="1"/>
    <col min="5" max="5" width="10" customWidth="1"/>
    <col min="6" max="6" width="31.09765625" customWidth="1"/>
    <col min="7" max="7" width="18" customWidth="1"/>
  </cols>
  <sheetData>
    <row r="1" spans="1:7" ht="108" customHeight="1">
      <c r="B1" s="110" t="s">
        <v>228</v>
      </c>
      <c r="C1" s="113"/>
      <c r="D1" s="113"/>
      <c r="E1" s="113"/>
      <c r="F1" s="113"/>
      <c r="G1" s="113"/>
    </row>
    <row r="2" spans="1:7">
      <c r="B2" s="112" t="s">
        <v>220</v>
      </c>
      <c r="C2" s="112"/>
      <c r="D2" s="112"/>
      <c r="E2" s="112"/>
      <c r="F2" s="112"/>
      <c r="G2" s="11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20"/>
      <c r="G5" s="19">
        <f>IF(OR(E5="",F5=""),0,E5*F5)</f>
        <v>0</v>
      </c>
    </row>
    <row r="6" spans="1:7" ht="41.4">
      <c r="A6" s="13">
        <v>2</v>
      </c>
      <c r="B6" s="43" t="s">
        <v>184</v>
      </c>
      <c r="C6" s="43" t="s">
        <v>91</v>
      </c>
      <c r="D6" s="43" t="s">
        <v>92</v>
      </c>
      <c r="E6" s="44">
        <v>1</v>
      </c>
      <c r="F6" s="120"/>
      <c r="G6" s="19">
        <f>IF(OR(E6="",F6=""),0,E6*F6)</f>
        <v>0</v>
      </c>
    </row>
    <row r="7" spans="1:7" ht="41.4">
      <c r="A7" s="13">
        <v>3</v>
      </c>
      <c r="B7" s="14" t="s">
        <v>93</v>
      </c>
      <c r="C7" s="14" t="s">
        <v>94</v>
      </c>
      <c r="D7" s="14" t="s">
        <v>89</v>
      </c>
      <c r="E7" s="15">
        <v>1</v>
      </c>
      <c r="F7" s="120"/>
      <c r="G7" s="19">
        <f>IF(OR(E7="",F7=""),0,E7*F7)</f>
        <v>0</v>
      </c>
    </row>
    <row r="8" spans="1:7" ht="82.8">
      <c r="A8" s="13">
        <v>4</v>
      </c>
      <c r="B8" s="43" t="s">
        <v>95</v>
      </c>
      <c r="C8" s="43" t="s">
        <v>96</v>
      </c>
      <c r="D8" s="43" t="s">
        <v>89</v>
      </c>
      <c r="E8" s="44">
        <v>1</v>
      </c>
      <c r="F8" s="120"/>
      <c r="G8" s="19">
        <f>IF(OR(E8="",F8=""),0,E8*F8)</f>
        <v>0</v>
      </c>
    </row>
    <row r="9" spans="1:7" ht="27.9" customHeight="1">
      <c r="A9" s="13">
        <v>5</v>
      </c>
      <c r="B9" s="17" t="s">
        <v>97</v>
      </c>
      <c r="C9" s="17" t="s">
        <v>98</v>
      </c>
      <c r="D9" s="17" t="s">
        <v>99</v>
      </c>
      <c r="E9" s="18">
        <v>159</v>
      </c>
      <c r="F9" s="120"/>
      <c r="G9" s="19">
        <f t="shared" ref="G9:G48" si="0">IF(OR(E9="",F9=""),0,E9*F9)</f>
        <v>0</v>
      </c>
    </row>
    <row r="10" spans="1:7" ht="27.9" customHeight="1">
      <c r="A10" s="13">
        <v>6</v>
      </c>
      <c r="B10" s="17" t="s">
        <v>100</v>
      </c>
      <c r="C10" s="17" t="s">
        <v>101</v>
      </c>
      <c r="D10" s="17" t="s">
        <v>102</v>
      </c>
      <c r="E10" s="18">
        <v>1</v>
      </c>
      <c r="F10" s="120"/>
      <c r="G10" s="19">
        <f t="shared" si="0"/>
        <v>0</v>
      </c>
    </row>
    <row r="11" spans="1:7" ht="27.9" customHeight="1">
      <c r="A11" s="13">
        <v>7</v>
      </c>
      <c r="B11" s="17" t="s">
        <v>103</v>
      </c>
      <c r="C11" s="17" t="s">
        <v>229</v>
      </c>
      <c r="D11" s="17" t="s">
        <v>102</v>
      </c>
      <c r="E11" s="18">
        <v>1</v>
      </c>
      <c r="F11" s="120"/>
      <c r="G11" s="19">
        <f t="shared" si="0"/>
        <v>0</v>
      </c>
    </row>
    <row r="12" spans="1:7" ht="27.9" customHeight="1">
      <c r="A12" s="13">
        <v>8</v>
      </c>
      <c r="B12" s="17" t="s">
        <v>105</v>
      </c>
      <c r="C12" s="17" t="s">
        <v>106</v>
      </c>
      <c r="D12" s="17" t="s">
        <v>102</v>
      </c>
      <c r="E12" s="18">
        <v>1</v>
      </c>
      <c r="F12" s="120"/>
      <c r="G12" s="19">
        <f t="shared" si="0"/>
        <v>0</v>
      </c>
    </row>
    <row r="13" spans="1:7" ht="27.9" customHeight="1">
      <c r="A13" s="13">
        <v>9</v>
      </c>
      <c r="B13" s="17" t="s">
        <v>107</v>
      </c>
      <c r="C13" s="17" t="s">
        <v>108</v>
      </c>
      <c r="D13" s="17" t="s">
        <v>102</v>
      </c>
      <c r="E13" s="18">
        <v>350</v>
      </c>
      <c r="F13" s="120"/>
      <c r="G13" s="19">
        <f t="shared" si="0"/>
        <v>0</v>
      </c>
    </row>
    <row r="14" spans="1:7" ht="27.9" customHeight="1">
      <c r="A14" s="13">
        <v>10</v>
      </c>
      <c r="B14" s="17" t="s">
        <v>109</v>
      </c>
      <c r="C14" s="17" t="s">
        <v>110</v>
      </c>
      <c r="D14" s="17" t="s">
        <v>111</v>
      </c>
      <c r="E14" s="18">
        <v>200</v>
      </c>
      <c r="F14" s="120"/>
      <c r="G14" s="19">
        <f t="shared" si="0"/>
        <v>0</v>
      </c>
    </row>
    <row r="15" spans="1:7" ht="27.9" customHeight="1">
      <c r="A15" s="13">
        <v>11</v>
      </c>
      <c r="B15" s="17" t="s">
        <v>112</v>
      </c>
      <c r="C15" s="17" t="s">
        <v>113</v>
      </c>
      <c r="D15" s="17" t="s">
        <v>102</v>
      </c>
      <c r="E15" s="18">
        <v>1</v>
      </c>
      <c r="F15" s="120"/>
      <c r="G15" s="19">
        <f t="shared" si="0"/>
        <v>0</v>
      </c>
    </row>
    <row r="16" spans="1:7" ht="27.9" customHeight="1">
      <c r="A16" s="13">
        <v>12</v>
      </c>
      <c r="B16" s="17" t="s">
        <v>114</v>
      </c>
      <c r="C16" s="17" t="s">
        <v>115</v>
      </c>
      <c r="D16" s="17" t="s">
        <v>99</v>
      </c>
      <c r="E16" s="18">
        <v>1</v>
      </c>
      <c r="F16" s="120"/>
      <c r="G16" s="19">
        <f t="shared" si="0"/>
        <v>0</v>
      </c>
    </row>
    <row r="17" spans="1:7" ht="27.9" customHeight="1">
      <c r="A17" s="13">
        <v>13</v>
      </c>
      <c r="B17" s="17" t="s">
        <v>116</v>
      </c>
      <c r="C17" s="17" t="s">
        <v>117</v>
      </c>
      <c r="D17" s="17" t="s">
        <v>102</v>
      </c>
      <c r="E17" s="18">
        <v>4</v>
      </c>
      <c r="F17" s="120"/>
      <c r="G17" s="19">
        <f t="shared" si="0"/>
        <v>0</v>
      </c>
    </row>
    <row r="18" spans="1:7" ht="27.9" customHeight="1">
      <c r="A18" s="13">
        <v>14</v>
      </c>
      <c r="B18" s="17" t="s">
        <v>118</v>
      </c>
      <c r="C18" s="17" t="s">
        <v>119</v>
      </c>
      <c r="D18" s="17" t="s">
        <v>99</v>
      </c>
      <c r="E18" s="18">
        <v>1</v>
      </c>
      <c r="F18" s="120"/>
      <c r="G18" s="19">
        <f t="shared" si="0"/>
        <v>0</v>
      </c>
    </row>
    <row r="19" spans="1:7" ht="27.9" customHeight="1">
      <c r="A19" s="13">
        <v>15</v>
      </c>
      <c r="B19" s="17" t="s">
        <v>120</v>
      </c>
      <c r="C19" s="17" t="s">
        <v>121</v>
      </c>
      <c r="D19" s="17" t="s">
        <v>99</v>
      </c>
      <c r="E19" s="18">
        <v>1</v>
      </c>
      <c r="F19" s="120"/>
      <c r="G19" s="19">
        <f t="shared" si="0"/>
        <v>0</v>
      </c>
    </row>
    <row r="20" spans="1:7" ht="27.9" customHeight="1">
      <c r="A20" s="13">
        <v>16</v>
      </c>
      <c r="B20" s="17" t="s">
        <v>122</v>
      </c>
      <c r="C20" s="17" t="s">
        <v>123</v>
      </c>
      <c r="D20" s="17" t="s">
        <v>99</v>
      </c>
      <c r="E20" s="18">
        <v>1</v>
      </c>
      <c r="F20" s="120"/>
      <c r="G20" s="19">
        <f t="shared" si="0"/>
        <v>0</v>
      </c>
    </row>
    <row r="21" spans="1:7" ht="27.9" customHeight="1">
      <c r="A21" s="13">
        <v>17</v>
      </c>
      <c r="B21" s="17" t="s">
        <v>124</v>
      </c>
      <c r="C21" s="17" t="s">
        <v>125</v>
      </c>
      <c r="D21" s="17" t="s">
        <v>102</v>
      </c>
      <c r="E21" s="18">
        <v>1</v>
      </c>
      <c r="F21" s="120"/>
      <c r="G21" s="19">
        <f t="shared" si="0"/>
        <v>0</v>
      </c>
    </row>
    <row r="22" spans="1:7" ht="27.9" customHeight="1">
      <c r="A22" s="13">
        <v>18</v>
      </c>
      <c r="B22" s="17" t="s">
        <v>126</v>
      </c>
      <c r="C22" s="17" t="s">
        <v>127</v>
      </c>
      <c r="D22" s="17" t="s">
        <v>102</v>
      </c>
      <c r="E22" s="18">
        <v>1</v>
      </c>
      <c r="F22" s="120"/>
      <c r="G22" s="19">
        <f t="shared" si="0"/>
        <v>0</v>
      </c>
    </row>
    <row r="23" spans="1:7" ht="27.9" customHeight="1">
      <c r="A23" s="13">
        <v>19</v>
      </c>
      <c r="B23" s="17" t="s">
        <v>128</v>
      </c>
      <c r="C23" s="17" t="s">
        <v>129</v>
      </c>
      <c r="D23" s="17" t="s">
        <v>99</v>
      </c>
      <c r="E23" s="18">
        <v>1</v>
      </c>
      <c r="F23" s="120"/>
      <c r="G23" s="19">
        <f t="shared" si="0"/>
        <v>0</v>
      </c>
    </row>
    <row r="24" spans="1:7" ht="27.9" customHeight="1">
      <c r="A24" s="13">
        <v>20</v>
      </c>
      <c r="B24" s="17" t="s">
        <v>130</v>
      </c>
      <c r="C24" s="17" t="s">
        <v>131</v>
      </c>
      <c r="D24" s="17" t="s">
        <v>99</v>
      </c>
      <c r="E24" s="18">
        <v>1</v>
      </c>
      <c r="F24" s="120"/>
      <c r="G24" s="19">
        <f t="shared" si="0"/>
        <v>0</v>
      </c>
    </row>
    <row r="25" spans="1:7" ht="27.9" customHeight="1">
      <c r="A25" s="13">
        <v>21</v>
      </c>
      <c r="B25" s="17" t="s">
        <v>132</v>
      </c>
      <c r="C25" s="17" t="s">
        <v>133</v>
      </c>
      <c r="D25" s="17" t="s">
        <v>111</v>
      </c>
      <c r="E25" s="18">
        <v>180</v>
      </c>
      <c r="F25" s="120"/>
      <c r="G25" s="19">
        <f t="shared" si="0"/>
        <v>0</v>
      </c>
    </row>
    <row r="26" spans="1:7" ht="27.9" customHeight="1">
      <c r="A26" s="13">
        <v>22</v>
      </c>
      <c r="B26" s="17" t="s">
        <v>134</v>
      </c>
      <c r="C26" s="17" t="s">
        <v>135</v>
      </c>
      <c r="D26" s="17" t="s">
        <v>102</v>
      </c>
      <c r="E26" s="18">
        <v>1</v>
      </c>
      <c r="F26" s="120"/>
      <c r="G26" s="19">
        <f>IF(OR(E26="",F26=""),0,E26*F26)</f>
        <v>0</v>
      </c>
    </row>
    <row r="27" spans="1:7" ht="27.9" customHeight="1">
      <c r="A27" s="13">
        <v>23</v>
      </c>
      <c r="B27" s="17" t="s">
        <v>136</v>
      </c>
      <c r="C27" s="17" t="s">
        <v>137</v>
      </c>
      <c r="D27" s="17" t="s">
        <v>102</v>
      </c>
      <c r="E27" s="18">
        <v>1</v>
      </c>
      <c r="F27" s="120"/>
      <c r="G27" s="19">
        <f t="shared" si="0"/>
        <v>0</v>
      </c>
    </row>
    <row r="28" spans="1:7" ht="27.9" customHeight="1">
      <c r="A28" s="13">
        <v>24</v>
      </c>
      <c r="B28" s="17" t="s">
        <v>138</v>
      </c>
      <c r="C28" s="17" t="s">
        <v>139</v>
      </c>
      <c r="D28" s="17" t="s">
        <v>102</v>
      </c>
      <c r="E28" s="18">
        <v>1</v>
      </c>
      <c r="F28" s="120"/>
      <c r="G28" s="19">
        <f t="shared" si="0"/>
        <v>0</v>
      </c>
    </row>
    <row r="29" spans="1:7" ht="27.9" customHeight="1">
      <c r="A29" s="13">
        <v>25</v>
      </c>
      <c r="B29" s="17" t="s">
        <v>140</v>
      </c>
      <c r="C29" s="17" t="s">
        <v>141</v>
      </c>
      <c r="D29" s="17" t="s">
        <v>102</v>
      </c>
      <c r="E29" s="18">
        <v>1</v>
      </c>
      <c r="F29" s="120"/>
      <c r="G29" s="19">
        <f t="shared" si="0"/>
        <v>0</v>
      </c>
    </row>
    <row r="30" spans="1:7" ht="27.9" customHeight="1">
      <c r="A30" s="13">
        <v>26</v>
      </c>
      <c r="B30" s="17" t="s">
        <v>142</v>
      </c>
      <c r="C30" s="17" t="s">
        <v>143</v>
      </c>
      <c r="D30" s="17" t="s">
        <v>102</v>
      </c>
      <c r="E30" s="18">
        <v>1</v>
      </c>
      <c r="F30" s="120"/>
      <c r="G30" s="19">
        <f t="shared" si="0"/>
        <v>0</v>
      </c>
    </row>
    <row r="31" spans="1:7" ht="27.9" customHeight="1">
      <c r="A31" s="13">
        <v>27</v>
      </c>
      <c r="B31" s="17" t="s">
        <v>144</v>
      </c>
      <c r="C31" s="17" t="s">
        <v>145</v>
      </c>
      <c r="D31" s="17" t="s">
        <v>99</v>
      </c>
      <c r="E31" s="18">
        <v>10</v>
      </c>
      <c r="F31" s="120"/>
      <c r="G31" s="19">
        <f t="shared" si="0"/>
        <v>0</v>
      </c>
    </row>
    <row r="32" spans="1:7" ht="27.9" customHeight="1">
      <c r="A32" s="13">
        <v>28</v>
      </c>
      <c r="B32" s="17" t="s">
        <v>146</v>
      </c>
      <c r="C32" s="17" t="s">
        <v>147</v>
      </c>
      <c r="D32" s="17" t="s">
        <v>111</v>
      </c>
      <c r="E32" s="18">
        <v>120</v>
      </c>
      <c r="F32" s="120"/>
      <c r="G32" s="19">
        <f t="shared" si="0"/>
        <v>0</v>
      </c>
    </row>
    <row r="33" spans="1:7" ht="27.9" customHeight="1">
      <c r="A33" s="13">
        <v>29</v>
      </c>
      <c r="B33" s="17" t="s">
        <v>148</v>
      </c>
      <c r="C33" s="17" t="s">
        <v>149</v>
      </c>
      <c r="D33" s="17" t="s">
        <v>102</v>
      </c>
      <c r="E33" s="18">
        <v>1</v>
      </c>
      <c r="F33" s="120"/>
      <c r="G33" s="19">
        <f t="shared" si="0"/>
        <v>0</v>
      </c>
    </row>
    <row r="34" spans="1:7" ht="27.9" customHeight="1">
      <c r="A34" s="13">
        <v>30</v>
      </c>
      <c r="B34" s="17" t="s">
        <v>150</v>
      </c>
      <c r="C34" s="17" t="s">
        <v>151</v>
      </c>
      <c r="D34" s="17" t="s">
        <v>111</v>
      </c>
      <c r="E34" s="18">
        <v>15</v>
      </c>
      <c r="F34" s="120"/>
      <c r="G34" s="19">
        <f t="shared" si="0"/>
        <v>0</v>
      </c>
    </row>
    <row r="35" spans="1:7" ht="27.9" customHeight="1">
      <c r="A35" s="13">
        <v>31</v>
      </c>
      <c r="B35" s="17" t="s">
        <v>152</v>
      </c>
      <c r="C35" s="17" t="s">
        <v>153</v>
      </c>
      <c r="D35" s="17" t="s">
        <v>111</v>
      </c>
      <c r="E35" s="18">
        <v>5</v>
      </c>
      <c r="F35" s="120"/>
      <c r="G35" s="19">
        <f t="shared" si="0"/>
        <v>0</v>
      </c>
    </row>
    <row r="36" spans="1:7" ht="27.9" customHeight="1">
      <c r="A36" s="13">
        <v>32</v>
      </c>
      <c r="B36" s="17" t="s">
        <v>154</v>
      </c>
      <c r="C36" s="17" t="s">
        <v>155</v>
      </c>
      <c r="D36" s="17" t="s">
        <v>102</v>
      </c>
      <c r="E36" s="18">
        <v>1</v>
      </c>
      <c r="F36" s="120"/>
      <c r="G36" s="19">
        <f t="shared" si="0"/>
        <v>0</v>
      </c>
    </row>
    <row r="37" spans="1:7" ht="27.9" customHeight="1">
      <c r="A37" s="13">
        <v>33</v>
      </c>
      <c r="B37" s="17" t="s">
        <v>156</v>
      </c>
      <c r="C37" s="17" t="s">
        <v>157</v>
      </c>
      <c r="D37" s="17" t="s">
        <v>99</v>
      </c>
      <c r="E37" s="18">
        <v>1</v>
      </c>
      <c r="F37" s="120"/>
      <c r="G37" s="19">
        <f t="shared" si="0"/>
        <v>0</v>
      </c>
    </row>
    <row r="38" spans="1:7" ht="27.9" customHeight="1">
      <c r="A38" s="13">
        <v>34</v>
      </c>
      <c r="B38" s="17" t="s">
        <v>158</v>
      </c>
      <c r="C38" s="17" t="s">
        <v>159</v>
      </c>
      <c r="D38" s="17" t="s">
        <v>102</v>
      </c>
      <c r="E38" s="18">
        <v>1</v>
      </c>
      <c r="F38" s="120"/>
      <c r="G38" s="19">
        <f t="shared" si="0"/>
        <v>0</v>
      </c>
    </row>
    <row r="39" spans="1:7" ht="27.9" customHeight="1">
      <c r="A39" s="13">
        <v>35</v>
      </c>
      <c r="B39" s="17" t="s">
        <v>160</v>
      </c>
      <c r="C39" s="17" t="s">
        <v>161</v>
      </c>
      <c r="D39" s="17" t="s">
        <v>102</v>
      </c>
      <c r="E39" s="18">
        <v>1</v>
      </c>
      <c r="F39" s="120"/>
      <c r="G39" s="19">
        <f t="shared" si="0"/>
        <v>0</v>
      </c>
    </row>
    <row r="40" spans="1:7" ht="27.9" customHeight="1">
      <c r="A40" s="13">
        <v>36</v>
      </c>
      <c r="B40" s="17" t="s">
        <v>162</v>
      </c>
      <c r="C40" s="17" t="s">
        <v>163</v>
      </c>
      <c r="D40" s="17" t="s">
        <v>102</v>
      </c>
      <c r="E40" s="18">
        <v>1</v>
      </c>
      <c r="F40" s="120"/>
      <c r="G40" s="19">
        <f t="shared" si="0"/>
        <v>0</v>
      </c>
    </row>
    <row r="41" spans="1:7" ht="27.9" customHeight="1">
      <c r="A41" s="13">
        <v>37</v>
      </c>
      <c r="B41" s="17" t="s">
        <v>164</v>
      </c>
      <c r="C41" s="17" t="s">
        <v>165</v>
      </c>
      <c r="D41" s="17" t="s">
        <v>102</v>
      </c>
      <c r="E41" s="18">
        <v>1</v>
      </c>
      <c r="F41" s="120"/>
      <c r="G41" s="19">
        <f t="shared" si="0"/>
        <v>0</v>
      </c>
    </row>
    <row r="42" spans="1:7" ht="27.9" customHeight="1">
      <c r="A42" s="13">
        <v>38</v>
      </c>
      <c r="B42" s="17" t="s">
        <v>166</v>
      </c>
      <c r="C42" s="17" t="s">
        <v>167</v>
      </c>
      <c r="D42" s="17" t="s">
        <v>102</v>
      </c>
      <c r="E42" s="18">
        <v>1</v>
      </c>
      <c r="F42" s="120"/>
      <c r="G42" s="19">
        <f t="shared" si="0"/>
        <v>0</v>
      </c>
    </row>
    <row r="43" spans="1:7" ht="27.9" customHeight="1">
      <c r="A43" s="13">
        <v>39</v>
      </c>
      <c r="B43" s="17" t="s">
        <v>168</v>
      </c>
      <c r="C43" s="17" t="s">
        <v>169</v>
      </c>
      <c r="D43" s="17" t="s">
        <v>102</v>
      </c>
      <c r="E43" s="18">
        <v>1</v>
      </c>
      <c r="F43" s="120"/>
      <c r="G43" s="19">
        <f t="shared" si="0"/>
        <v>0</v>
      </c>
    </row>
    <row r="44" spans="1:7" ht="27.9" customHeight="1">
      <c r="A44" s="13">
        <v>40</v>
      </c>
      <c r="B44" s="17" t="s">
        <v>170</v>
      </c>
      <c r="C44" s="17" t="s">
        <v>171</v>
      </c>
      <c r="D44" s="17" t="s">
        <v>102</v>
      </c>
      <c r="E44" s="18">
        <v>1</v>
      </c>
      <c r="F44" s="120"/>
      <c r="G44" s="19">
        <f t="shared" si="0"/>
        <v>0</v>
      </c>
    </row>
    <row r="45" spans="1:7" ht="27.9" customHeight="1">
      <c r="A45" s="13">
        <v>41</v>
      </c>
      <c r="B45" s="17" t="s">
        <v>172</v>
      </c>
      <c r="C45" s="17" t="s">
        <v>173</v>
      </c>
      <c r="D45" s="17" t="s">
        <v>102</v>
      </c>
      <c r="E45" s="18">
        <v>1</v>
      </c>
      <c r="F45" s="120"/>
      <c r="G45" s="19">
        <f t="shared" si="0"/>
        <v>0</v>
      </c>
    </row>
    <row r="46" spans="1:7" ht="27.9" customHeight="1">
      <c r="A46" s="13">
        <v>42</v>
      </c>
      <c r="B46" s="17" t="s">
        <v>174</v>
      </c>
      <c r="C46" s="17" t="s">
        <v>175</v>
      </c>
      <c r="D46" s="17" t="s">
        <v>102</v>
      </c>
      <c r="E46" s="18">
        <v>1</v>
      </c>
      <c r="F46" s="120"/>
      <c r="G46" s="19">
        <f>IF(OR(E46="",F46=""),0,E46*F46)</f>
        <v>0</v>
      </c>
    </row>
    <row r="47" spans="1:7" ht="27.9" customHeight="1">
      <c r="A47" s="13">
        <v>43</v>
      </c>
      <c r="B47" s="17" t="s">
        <v>176</v>
      </c>
      <c r="C47" s="17" t="s">
        <v>177</v>
      </c>
      <c r="D47" s="17" t="s">
        <v>102</v>
      </c>
      <c r="E47" s="18">
        <v>1</v>
      </c>
      <c r="F47" s="120"/>
      <c r="G47" s="19">
        <f t="shared" si="0"/>
        <v>0</v>
      </c>
    </row>
    <row r="48" spans="1:7" ht="27.9" customHeight="1">
      <c r="A48" s="13">
        <v>44</v>
      </c>
      <c r="B48" s="17" t="s">
        <v>178</v>
      </c>
      <c r="C48" s="17" t="s">
        <v>179</v>
      </c>
      <c r="D48" s="17" t="s">
        <v>102</v>
      </c>
      <c r="E48" s="18">
        <v>1</v>
      </c>
      <c r="F48" s="120"/>
      <c r="G48" s="19">
        <f t="shared" si="0"/>
        <v>0</v>
      </c>
    </row>
    <row r="49" spans="1:7" ht="96.6">
      <c r="A49" s="62">
        <v>45</v>
      </c>
      <c r="B49" s="63" t="s">
        <v>180</v>
      </c>
      <c r="C49" s="63" t="s">
        <v>181</v>
      </c>
      <c r="D49" s="64" t="s">
        <v>99</v>
      </c>
      <c r="E49" s="64">
        <v>1</v>
      </c>
      <c r="F49" s="120"/>
      <c r="G49" s="60">
        <f>IF(OR(E49="",F49=""),0,E49*F49)</f>
        <v>0</v>
      </c>
    </row>
    <row r="50" spans="1:7">
      <c r="F50" s="9" t="s">
        <v>197</v>
      </c>
      <c r="G50" s="46">
        <f>ROUND(SUM(G5:G8),2)</f>
        <v>0</v>
      </c>
    </row>
    <row r="51" spans="1:7">
      <c r="F51" s="9" t="s">
        <v>188</v>
      </c>
      <c r="G51" s="12">
        <f>ROUND(SUM(G9:G49),2)</f>
        <v>0</v>
      </c>
    </row>
    <row r="52" spans="1:7">
      <c r="F52" s="9" t="s">
        <v>189</v>
      </c>
      <c r="G52" s="12">
        <f>ROUND(G50+G51,2)</f>
        <v>0</v>
      </c>
    </row>
    <row r="53" spans="1:7">
      <c r="F53" s="9" t="s">
        <v>190</v>
      </c>
      <c r="G53" s="12">
        <f>ROUND(G52*10%,2)</f>
        <v>0</v>
      </c>
    </row>
    <row r="54" spans="1:7">
      <c r="F54" s="9" t="s">
        <v>191</v>
      </c>
      <c r="G54" s="12">
        <f>ROUND(G52+G53,2)</f>
        <v>0</v>
      </c>
    </row>
    <row r="55" spans="1:7" ht="24.9" customHeight="1">
      <c r="F55" s="30" t="s">
        <v>192</v>
      </c>
      <c r="G55" s="7">
        <f>ROUND(G54*15%,2)</f>
        <v>0</v>
      </c>
    </row>
    <row r="56" spans="1:7">
      <c r="F56" t="s">
        <v>193</v>
      </c>
      <c r="G56" s="70">
        <f>ROUND(G54+G55,2)</f>
        <v>0</v>
      </c>
    </row>
  </sheetData>
  <sheetProtection algorithmName="SHA-512" hashValue="V5sIeIE/C8nIPJyITrqfRtMSSeJ4llKmng1gCxQiV55S4bwsgid4uuE6AuQNMRe/fGTkMpBz4dfubQtA5VxjdQ==" saltValue="vVyOiCFVl9kmfpNsiiPUJQ==" spinCount="100000" sheet="1" objects="1" scenarios="1" selectLockedCells="1"/>
  <mergeCells count="2">
    <mergeCell ref="B1:G1"/>
    <mergeCell ref="B2:G2"/>
  </mergeCells>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56"/>
  <sheetViews>
    <sheetView topLeftCell="A41" workbookViewId="0">
      <selection activeCell="F47" sqref="F47"/>
    </sheetView>
  </sheetViews>
  <sheetFormatPr defaultRowHeight="13.8"/>
  <cols>
    <col min="2" max="2" width="26" customWidth="1"/>
    <col min="3" max="3" width="48" customWidth="1"/>
    <col min="4" max="4" width="12" customWidth="1"/>
    <col min="5" max="5" width="10" customWidth="1"/>
    <col min="6" max="6" width="29.8984375" customWidth="1"/>
    <col min="7" max="7" width="18" customWidth="1"/>
  </cols>
  <sheetData>
    <row r="1" spans="1:7" ht="110.1" customHeight="1">
      <c r="B1" s="110" t="s">
        <v>230</v>
      </c>
      <c r="C1" s="113"/>
      <c r="D1" s="113"/>
      <c r="E1" s="113"/>
      <c r="F1" s="113"/>
      <c r="G1" s="113"/>
    </row>
    <row r="2" spans="1:7">
      <c r="B2" s="112" t="s">
        <v>231</v>
      </c>
      <c r="C2" s="112"/>
      <c r="D2" s="112"/>
      <c r="E2" s="112"/>
      <c r="F2" s="112"/>
      <c r="G2" s="11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20"/>
      <c r="G5" s="19">
        <f>IF(OR(E5="",F5=""),0,E5*F5)</f>
        <v>0</v>
      </c>
    </row>
    <row r="6" spans="1:7" ht="41.4">
      <c r="A6" s="13">
        <v>2</v>
      </c>
      <c r="B6" s="43" t="s">
        <v>184</v>
      </c>
      <c r="C6" s="43" t="s">
        <v>91</v>
      </c>
      <c r="D6" s="43" t="s">
        <v>92</v>
      </c>
      <c r="E6" s="44">
        <v>1</v>
      </c>
      <c r="F6" s="120"/>
      <c r="G6" s="19">
        <f>IF(OR(E6="",F6=""),0,E6*F6)</f>
        <v>0</v>
      </c>
    </row>
    <row r="7" spans="1:7" ht="41.4">
      <c r="A7" s="13">
        <v>3</v>
      </c>
      <c r="B7" s="14" t="s">
        <v>93</v>
      </c>
      <c r="C7" s="14" t="s">
        <v>94</v>
      </c>
      <c r="D7" s="14" t="s">
        <v>89</v>
      </c>
      <c r="E7" s="15">
        <v>1</v>
      </c>
      <c r="F7" s="120"/>
      <c r="G7" s="19">
        <f>IF(OR(E7="",F7=""),0,E7*F7)</f>
        <v>0</v>
      </c>
    </row>
    <row r="8" spans="1:7" ht="82.8">
      <c r="A8" s="13">
        <v>4</v>
      </c>
      <c r="B8" s="43" t="s">
        <v>95</v>
      </c>
      <c r="C8" s="43" t="s">
        <v>96</v>
      </c>
      <c r="D8" s="43" t="s">
        <v>89</v>
      </c>
      <c r="E8" s="44">
        <v>1</v>
      </c>
      <c r="F8" s="120"/>
      <c r="G8" s="19">
        <f>IF(OR(E8="",F8=""),0,E8*F8)</f>
        <v>0</v>
      </c>
    </row>
    <row r="9" spans="1:7" ht="27.9" customHeight="1">
      <c r="A9" s="13">
        <v>5</v>
      </c>
      <c r="B9" s="17" t="s">
        <v>97</v>
      </c>
      <c r="C9" s="17" t="s">
        <v>98</v>
      </c>
      <c r="D9" s="17" t="s">
        <v>99</v>
      </c>
      <c r="E9" s="18">
        <v>191</v>
      </c>
      <c r="F9" s="120"/>
      <c r="G9" s="19">
        <f t="shared" ref="G9:G48" si="0">IF(OR(E9="",F9=""),0,E9*F9)</f>
        <v>0</v>
      </c>
    </row>
    <row r="10" spans="1:7" ht="27.9" customHeight="1">
      <c r="A10" s="13">
        <v>6</v>
      </c>
      <c r="B10" s="17" t="s">
        <v>100</v>
      </c>
      <c r="C10" s="17" t="s">
        <v>101</v>
      </c>
      <c r="D10" s="17" t="s">
        <v>102</v>
      </c>
      <c r="E10" s="18">
        <v>1</v>
      </c>
      <c r="F10" s="120"/>
      <c r="G10" s="19">
        <f t="shared" si="0"/>
        <v>0</v>
      </c>
    </row>
    <row r="11" spans="1:7" ht="27.9" customHeight="1">
      <c r="A11" s="13">
        <v>7</v>
      </c>
      <c r="B11" s="68" t="s">
        <v>103</v>
      </c>
      <c r="C11" s="68" t="s">
        <v>229</v>
      </c>
      <c r="D11" s="17" t="s">
        <v>102</v>
      </c>
      <c r="E11" s="18">
        <v>1</v>
      </c>
      <c r="F11" s="120"/>
      <c r="G11" s="19">
        <f t="shared" si="0"/>
        <v>0</v>
      </c>
    </row>
    <row r="12" spans="1:7" ht="27.9" customHeight="1">
      <c r="A12" s="13">
        <v>8</v>
      </c>
      <c r="B12" s="17" t="s">
        <v>105</v>
      </c>
      <c r="C12" s="17" t="s">
        <v>106</v>
      </c>
      <c r="D12" s="17" t="s">
        <v>102</v>
      </c>
      <c r="E12" s="18">
        <v>1</v>
      </c>
      <c r="F12" s="120"/>
      <c r="G12" s="19">
        <f t="shared" si="0"/>
        <v>0</v>
      </c>
    </row>
    <row r="13" spans="1:7" ht="27.9" customHeight="1">
      <c r="A13" s="13">
        <v>9</v>
      </c>
      <c r="B13" s="17" t="s">
        <v>107</v>
      </c>
      <c r="C13" s="17" t="s">
        <v>108</v>
      </c>
      <c r="D13" s="17" t="s">
        <v>102</v>
      </c>
      <c r="E13" s="18">
        <v>420</v>
      </c>
      <c r="F13" s="120"/>
      <c r="G13" s="19">
        <f t="shared" si="0"/>
        <v>0</v>
      </c>
    </row>
    <row r="14" spans="1:7" ht="27.9" customHeight="1">
      <c r="A14" s="13">
        <v>10</v>
      </c>
      <c r="B14" s="17" t="s">
        <v>109</v>
      </c>
      <c r="C14" s="17" t="s">
        <v>110</v>
      </c>
      <c r="D14" s="17" t="s">
        <v>111</v>
      </c>
      <c r="E14" s="18">
        <v>240</v>
      </c>
      <c r="F14" s="120"/>
      <c r="G14" s="19">
        <f t="shared" si="0"/>
        <v>0</v>
      </c>
    </row>
    <row r="15" spans="1:7" ht="27.9" customHeight="1">
      <c r="A15" s="13">
        <v>11</v>
      </c>
      <c r="B15" s="17" t="s">
        <v>112</v>
      </c>
      <c r="C15" s="17" t="s">
        <v>113</v>
      </c>
      <c r="D15" s="17" t="s">
        <v>102</v>
      </c>
      <c r="E15" s="18">
        <v>1</v>
      </c>
      <c r="F15" s="120"/>
      <c r="G15" s="19">
        <f t="shared" si="0"/>
        <v>0</v>
      </c>
    </row>
    <row r="16" spans="1:7" ht="27.9" customHeight="1">
      <c r="A16" s="13">
        <v>12</v>
      </c>
      <c r="B16" s="17" t="s">
        <v>114</v>
      </c>
      <c r="C16" s="17" t="s">
        <v>115</v>
      </c>
      <c r="D16" s="17" t="s">
        <v>99</v>
      </c>
      <c r="E16" s="18">
        <v>1</v>
      </c>
      <c r="F16" s="120"/>
      <c r="G16" s="19">
        <f t="shared" si="0"/>
        <v>0</v>
      </c>
    </row>
    <row r="17" spans="1:7" ht="27.9" customHeight="1">
      <c r="A17" s="13">
        <v>13</v>
      </c>
      <c r="B17" s="17" t="s">
        <v>116</v>
      </c>
      <c r="C17" s="17" t="s">
        <v>117</v>
      </c>
      <c r="D17" s="17" t="s">
        <v>102</v>
      </c>
      <c r="E17" s="18">
        <v>4</v>
      </c>
      <c r="F17" s="120"/>
      <c r="G17" s="19">
        <f t="shared" si="0"/>
        <v>0</v>
      </c>
    </row>
    <row r="18" spans="1:7" ht="27.9" customHeight="1">
      <c r="A18" s="13">
        <v>14</v>
      </c>
      <c r="B18" s="17" t="s">
        <v>118</v>
      </c>
      <c r="C18" s="17" t="s">
        <v>119</v>
      </c>
      <c r="D18" s="17" t="s">
        <v>99</v>
      </c>
      <c r="E18" s="18">
        <v>1</v>
      </c>
      <c r="F18" s="120"/>
      <c r="G18" s="19">
        <f t="shared" si="0"/>
        <v>0</v>
      </c>
    </row>
    <row r="19" spans="1:7" ht="27.9" customHeight="1">
      <c r="A19" s="13">
        <v>15</v>
      </c>
      <c r="B19" s="17" t="s">
        <v>120</v>
      </c>
      <c r="C19" s="17" t="s">
        <v>121</v>
      </c>
      <c r="D19" s="17" t="s">
        <v>99</v>
      </c>
      <c r="E19" s="18">
        <v>1</v>
      </c>
      <c r="F19" s="120"/>
      <c r="G19" s="19">
        <f t="shared" si="0"/>
        <v>0</v>
      </c>
    </row>
    <row r="20" spans="1:7" ht="27.9" customHeight="1">
      <c r="A20" s="13">
        <v>16</v>
      </c>
      <c r="B20" s="17" t="s">
        <v>122</v>
      </c>
      <c r="C20" s="17" t="s">
        <v>123</v>
      </c>
      <c r="D20" s="17" t="s">
        <v>99</v>
      </c>
      <c r="E20" s="18">
        <v>1</v>
      </c>
      <c r="F20" s="120"/>
      <c r="G20" s="19">
        <f t="shared" si="0"/>
        <v>0</v>
      </c>
    </row>
    <row r="21" spans="1:7" ht="27.9" customHeight="1">
      <c r="A21" s="13">
        <v>17</v>
      </c>
      <c r="B21" s="17" t="s">
        <v>124</v>
      </c>
      <c r="C21" s="17" t="s">
        <v>125</v>
      </c>
      <c r="D21" s="17" t="s">
        <v>102</v>
      </c>
      <c r="E21" s="18">
        <v>1</v>
      </c>
      <c r="F21" s="120"/>
      <c r="G21" s="19">
        <f t="shared" si="0"/>
        <v>0</v>
      </c>
    </row>
    <row r="22" spans="1:7" ht="27.9" customHeight="1">
      <c r="A22" s="13">
        <v>18</v>
      </c>
      <c r="B22" s="17" t="s">
        <v>126</v>
      </c>
      <c r="C22" s="17" t="s">
        <v>127</v>
      </c>
      <c r="D22" s="17" t="s">
        <v>102</v>
      </c>
      <c r="E22" s="18">
        <v>1</v>
      </c>
      <c r="F22" s="120"/>
      <c r="G22" s="19">
        <f t="shared" si="0"/>
        <v>0</v>
      </c>
    </row>
    <row r="23" spans="1:7" ht="27.9" customHeight="1">
      <c r="A23" s="13">
        <v>19</v>
      </c>
      <c r="B23" s="17" t="s">
        <v>128</v>
      </c>
      <c r="C23" s="17" t="s">
        <v>129</v>
      </c>
      <c r="D23" s="17" t="s">
        <v>99</v>
      </c>
      <c r="E23" s="18">
        <v>1</v>
      </c>
      <c r="F23" s="120"/>
      <c r="G23" s="19">
        <f t="shared" si="0"/>
        <v>0</v>
      </c>
    </row>
    <row r="24" spans="1:7" ht="27.9" customHeight="1">
      <c r="A24" s="13">
        <v>20</v>
      </c>
      <c r="B24" s="17" t="s">
        <v>130</v>
      </c>
      <c r="C24" s="17" t="s">
        <v>131</v>
      </c>
      <c r="D24" s="17" t="s">
        <v>99</v>
      </c>
      <c r="E24" s="18">
        <v>1</v>
      </c>
      <c r="F24" s="120"/>
      <c r="G24" s="19">
        <f t="shared" si="0"/>
        <v>0</v>
      </c>
    </row>
    <row r="25" spans="1:7" ht="27.9" customHeight="1">
      <c r="A25" s="13">
        <v>21</v>
      </c>
      <c r="B25" s="17" t="s">
        <v>132</v>
      </c>
      <c r="C25" s="17" t="s">
        <v>133</v>
      </c>
      <c r="D25" s="17" t="s">
        <v>111</v>
      </c>
      <c r="E25" s="18">
        <v>220</v>
      </c>
      <c r="F25" s="120"/>
      <c r="G25" s="19">
        <f t="shared" si="0"/>
        <v>0</v>
      </c>
    </row>
    <row r="26" spans="1:7" ht="27.9" customHeight="1">
      <c r="A26" s="13">
        <v>22</v>
      </c>
      <c r="B26" s="17" t="s">
        <v>134</v>
      </c>
      <c r="C26" s="17" t="s">
        <v>135</v>
      </c>
      <c r="D26" s="17" t="s">
        <v>102</v>
      </c>
      <c r="E26" s="18">
        <v>1</v>
      </c>
      <c r="F26" s="120"/>
      <c r="G26" s="19">
        <f>IF(OR(E26="",F26=""),0,E26*F26)</f>
        <v>0</v>
      </c>
    </row>
    <row r="27" spans="1:7" ht="27.9" customHeight="1">
      <c r="A27" s="13">
        <v>23</v>
      </c>
      <c r="B27" s="17" t="s">
        <v>136</v>
      </c>
      <c r="C27" s="17" t="s">
        <v>137</v>
      </c>
      <c r="D27" s="17" t="s">
        <v>102</v>
      </c>
      <c r="E27" s="18">
        <v>1</v>
      </c>
      <c r="F27" s="120"/>
      <c r="G27" s="19">
        <f t="shared" si="0"/>
        <v>0</v>
      </c>
    </row>
    <row r="28" spans="1:7" ht="27.9" customHeight="1">
      <c r="A28" s="13">
        <v>24</v>
      </c>
      <c r="B28" s="17" t="s">
        <v>138</v>
      </c>
      <c r="C28" s="17" t="s">
        <v>139</v>
      </c>
      <c r="D28" s="17" t="s">
        <v>102</v>
      </c>
      <c r="E28" s="18">
        <v>1</v>
      </c>
      <c r="F28" s="120"/>
      <c r="G28" s="19">
        <f t="shared" si="0"/>
        <v>0</v>
      </c>
    </row>
    <row r="29" spans="1:7" ht="27.9" customHeight="1">
      <c r="A29" s="13">
        <v>25</v>
      </c>
      <c r="B29" s="17" t="s">
        <v>140</v>
      </c>
      <c r="C29" s="17" t="s">
        <v>141</v>
      </c>
      <c r="D29" s="17" t="s">
        <v>102</v>
      </c>
      <c r="E29" s="18">
        <v>1</v>
      </c>
      <c r="F29" s="120"/>
      <c r="G29" s="19">
        <f t="shared" si="0"/>
        <v>0</v>
      </c>
    </row>
    <row r="30" spans="1:7" ht="27.9" customHeight="1">
      <c r="A30" s="13">
        <v>26</v>
      </c>
      <c r="B30" s="17" t="s">
        <v>142</v>
      </c>
      <c r="C30" s="17" t="s">
        <v>143</v>
      </c>
      <c r="D30" s="17" t="s">
        <v>102</v>
      </c>
      <c r="E30" s="18">
        <v>1</v>
      </c>
      <c r="F30" s="120"/>
      <c r="G30" s="19">
        <f t="shared" si="0"/>
        <v>0</v>
      </c>
    </row>
    <row r="31" spans="1:7" ht="27.9" customHeight="1">
      <c r="A31" s="13">
        <v>27</v>
      </c>
      <c r="B31" s="17" t="s">
        <v>144</v>
      </c>
      <c r="C31" s="17" t="s">
        <v>145</v>
      </c>
      <c r="D31" s="17" t="s">
        <v>99</v>
      </c>
      <c r="E31" s="18">
        <v>12</v>
      </c>
      <c r="F31" s="120"/>
      <c r="G31" s="19">
        <f t="shared" si="0"/>
        <v>0</v>
      </c>
    </row>
    <row r="32" spans="1:7" ht="27.9" customHeight="1">
      <c r="A32" s="13">
        <v>28</v>
      </c>
      <c r="B32" s="17" t="s">
        <v>146</v>
      </c>
      <c r="C32" s="17" t="s">
        <v>147</v>
      </c>
      <c r="D32" s="17" t="s">
        <v>111</v>
      </c>
      <c r="E32" s="18">
        <v>150</v>
      </c>
      <c r="F32" s="120"/>
      <c r="G32" s="19">
        <f t="shared" si="0"/>
        <v>0</v>
      </c>
    </row>
    <row r="33" spans="1:7" ht="27.9" customHeight="1">
      <c r="A33" s="13">
        <v>29</v>
      </c>
      <c r="B33" s="17" t="s">
        <v>148</v>
      </c>
      <c r="C33" s="17" t="s">
        <v>149</v>
      </c>
      <c r="D33" s="17" t="s">
        <v>102</v>
      </c>
      <c r="E33" s="18">
        <v>1</v>
      </c>
      <c r="F33" s="120"/>
      <c r="G33" s="19">
        <f t="shared" si="0"/>
        <v>0</v>
      </c>
    </row>
    <row r="34" spans="1:7" ht="27.9" customHeight="1">
      <c r="A34" s="13">
        <v>30</v>
      </c>
      <c r="B34" s="17" t="s">
        <v>150</v>
      </c>
      <c r="C34" s="17" t="s">
        <v>151</v>
      </c>
      <c r="D34" s="17" t="s">
        <v>111</v>
      </c>
      <c r="E34" s="18">
        <v>15</v>
      </c>
      <c r="F34" s="120"/>
      <c r="G34" s="19">
        <f t="shared" si="0"/>
        <v>0</v>
      </c>
    </row>
    <row r="35" spans="1:7" ht="27.9" customHeight="1">
      <c r="A35" s="13">
        <v>31</v>
      </c>
      <c r="B35" s="17" t="s">
        <v>152</v>
      </c>
      <c r="C35" s="17" t="s">
        <v>153</v>
      </c>
      <c r="D35" s="17" t="s">
        <v>111</v>
      </c>
      <c r="E35" s="18">
        <v>5</v>
      </c>
      <c r="F35" s="120"/>
      <c r="G35" s="19">
        <f t="shared" si="0"/>
        <v>0</v>
      </c>
    </row>
    <row r="36" spans="1:7" ht="27.9" customHeight="1">
      <c r="A36" s="13">
        <v>32</v>
      </c>
      <c r="B36" s="17" t="s">
        <v>154</v>
      </c>
      <c r="C36" s="17" t="s">
        <v>155</v>
      </c>
      <c r="D36" s="17" t="s">
        <v>102</v>
      </c>
      <c r="E36" s="18">
        <v>1</v>
      </c>
      <c r="F36" s="120"/>
      <c r="G36" s="19">
        <f t="shared" si="0"/>
        <v>0</v>
      </c>
    </row>
    <row r="37" spans="1:7" ht="27.9" customHeight="1">
      <c r="A37" s="13">
        <v>33</v>
      </c>
      <c r="B37" s="17" t="s">
        <v>156</v>
      </c>
      <c r="C37" s="17" t="s">
        <v>157</v>
      </c>
      <c r="D37" s="17" t="s">
        <v>99</v>
      </c>
      <c r="E37" s="18">
        <v>1</v>
      </c>
      <c r="F37" s="120"/>
      <c r="G37" s="19">
        <f t="shared" si="0"/>
        <v>0</v>
      </c>
    </row>
    <row r="38" spans="1:7" ht="27.9" customHeight="1">
      <c r="A38" s="13">
        <v>34</v>
      </c>
      <c r="B38" s="17" t="s">
        <v>158</v>
      </c>
      <c r="C38" s="17" t="s">
        <v>159</v>
      </c>
      <c r="D38" s="17" t="s">
        <v>102</v>
      </c>
      <c r="E38" s="18">
        <v>1</v>
      </c>
      <c r="F38" s="120"/>
      <c r="G38" s="19">
        <f t="shared" si="0"/>
        <v>0</v>
      </c>
    </row>
    <row r="39" spans="1:7" ht="27.9" customHeight="1">
      <c r="A39" s="13">
        <v>35</v>
      </c>
      <c r="B39" s="17" t="s">
        <v>160</v>
      </c>
      <c r="C39" s="17" t="s">
        <v>161</v>
      </c>
      <c r="D39" s="17" t="s">
        <v>102</v>
      </c>
      <c r="E39" s="18">
        <v>1</v>
      </c>
      <c r="F39" s="120"/>
      <c r="G39" s="19">
        <f t="shared" si="0"/>
        <v>0</v>
      </c>
    </row>
    <row r="40" spans="1:7" ht="27.9" customHeight="1">
      <c r="A40" s="13">
        <v>36</v>
      </c>
      <c r="B40" s="17" t="s">
        <v>162</v>
      </c>
      <c r="C40" s="17" t="s">
        <v>163</v>
      </c>
      <c r="D40" s="17" t="s">
        <v>102</v>
      </c>
      <c r="E40" s="18">
        <v>1</v>
      </c>
      <c r="F40" s="120"/>
      <c r="G40" s="19">
        <f t="shared" si="0"/>
        <v>0</v>
      </c>
    </row>
    <row r="41" spans="1:7" ht="27.9" customHeight="1">
      <c r="A41" s="13">
        <v>37</v>
      </c>
      <c r="B41" s="17" t="s">
        <v>164</v>
      </c>
      <c r="C41" s="17" t="s">
        <v>165</v>
      </c>
      <c r="D41" s="17" t="s">
        <v>102</v>
      </c>
      <c r="E41" s="18">
        <v>1</v>
      </c>
      <c r="F41" s="120"/>
      <c r="G41" s="19">
        <f t="shared" si="0"/>
        <v>0</v>
      </c>
    </row>
    <row r="42" spans="1:7" ht="27.9" customHeight="1">
      <c r="A42" s="13">
        <v>38</v>
      </c>
      <c r="B42" s="68" t="s">
        <v>166</v>
      </c>
      <c r="C42" s="68" t="s">
        <v>167</v>
      </c>
      <c r="D42" s="17" t="s">
        <v>102</v>
      </c>
      <c r="E42" s="18">
        <v>1</v>
      </c>
      <c r="F42" s="120"/>
      <c r="G42" s="19">
        <f t="shared" si="0"/>
        <v>0</v>
      </c>
    </row>
    <row r="43" spans="1:7" ht="27.9" customHeight="1">
      <c r="A43" s="13">
        <v>39</v>
      </c>
      <c r="B43" s="17" t="s">
        <v>168</v>
      </c>
      <c r="C43" s="17" t="s">
        <v>169</v>
      </c>
      <c r="D43" s="17" t="s">
        <v>102</v>
      </c>
      <c r="E43" s="18">
        <v>1</v>
      </c>
      <c r="F43" s="120"/>
      <c r="G43" s="19">
        <f t="shared" si="0"/>
        <v>0</v>
      </c>
    </row>
    <row r="44" spans="1:7" ht="27.9" customHeight="1">
      <c r="A44" s="13">
        <v>40</v>
      </c>
      <c r="B44" s="17" t="s">
        <v>170</v>
      </c>
      <c r="C44" s="17" t="s">
        <v>171</v>
      </c>
      <c r="D44" s="17" t="s">
        <v>102</v>
      </c>
      <c r="E44" s="18">
        <v>1</v>
      </c>
      <c r="F44" s="120"/>
      <c r="G44" s="19">
        <f t="shared" si="0"/>
        <v>0</v>
      </c>
    </row>
    <row r="45" spans="1:7" ht="27.9" customHeight="1">
      <c r="A45" s="13">
        <v>41</v>
      </c>
      <c r="B45" s="17" t="s">
        <v>172</v>
      </c>
      <c r="C45" s="17" t="s">
        <v>173</v>
      </c>
      <c r="D45" s="17" t="s">
        <v>102</v>
      </c>
      <c r="E45" s="18">
        <v>1</v>
      </c>
      <c r="F45" s="120"/>
      <c r="G45" s="19">
        <f t="shared" si="0"/>
        <v>0</v>
      </c>
    </row>
    <row r="46" spans="1:7" ht="27.9" customHeight="1">
      <c r="A46" s="13">
        <v>42</v>
      </c>
      <c r="B46" s="17" t="s">
        <v>174</v>
      </c>
      <c r="C46" s="17" t="s">
        <v>175</v>
      </c>
      <c r="D46" s="17" t="s">
        <v>102</v>
      </c>
      <c r="E46" s="18">
        <v>1</v>
      </c>
      <c r="F46" s="120"/>
      <c r="G46" s="19">
        <f>IF(OR(E46="",F46=""),0,E46*F46)</f>
        <v>0</v>
      </c>
    </row>
    <row r="47" spans="1:7" ht="27.9" customHeight="1">
      <c r="A47" s="13">
        <v>43</v>
      </c>
      <c r="B47" s="17" t="s">
        <v>176</v>
      </c>
      <c r="C47" s="17" t="s">
        <v>177</v>
      </c>
      <c r="D47" s="17" t="s">
        <v>102</v>
      </c>
      <c r="E47" s="18">
        <v>1</v>
      </c>
      <c r="F47" s="120"/>
      <c r="G47" s="19">
        <f t="shared" si="0"/>
        <v>0</v>
      </c>
    </row>
    <row r="48" spans="1:7" ht="27.9" customHeight="1">
      <c r="A48" s="13">
        <v>44</v>
      </c>
      <c r="B48" s="17" t="s">
        <v>178</v>
      </c>
      <c r="C48" s="17" t="s">
        <v>179</v>
      </c>
      <c r="D48" s="17" t="s">
        <v>102</v>
      </c>
      <c r="E48" s="18">
        <v>1</v>
      </c>
      <c r="F48" s="120"/>
      <c r="G48" s="19">
        <f t="shared" si="0"/>
        <v>0</v>
      </c>
    </row>
    <row r="49" spans="1:7" ht="96.6">
      <c r="A49" s="62">
        <v>45</v>
      </c>
      <c r="B49" s="63" t="s">
        <v>180</v>
      </c>
      <c r="C49" s="63" t="s">
        <v>181</v>
      </c>
      <c r="D49" s="64" t="s">
        <v>99</v>
      </c>
      <c r="E49" s="64">
        <v>1</v>
      </c>
      <c r="F49" s="120"/>
      <c r="G49" s="60">
        <f>IF(OR(E49="",F49=""),0,E49*F49)</f>
        <v>0</v>
      </c>
    </row>
    <row r="50" spans="1:7">
      <c r="F50" s="9" t="s">
        <v>197</v>
      </c>
      <c r="G50" s="46">
        <f>ROUND(SUM(G5:G8),2)</f>
        <v>0</v>
      </c>
    </row>
    <row r="51" spans="1:7">
      <c r="F51" s="9" t="s">
        <v>188</v>
      </c>
      <c r="G51" s="12">
        <f>ROUND(SUM(G9:G49),2)</f>
        <v>0</v>
      </c>
    </row>
    <row r="52" spans="1:7">
      <c r="F52" s="9" t="s">
        <v>189</v>
      </c>
      <c r="G52" s="12">
        <f>ROUND(G50+G51,2)</f>
        <v>0</v>
      </c>
    </row>
    <row r="53" spans="1:7">
      <c r="F53" s="9" t="s">
        <v>190</v>
      </c>
      <c r="G53" s="12">
        <f>ROUND(G52*10%,2)</f>
        <v>0</v>
      </c>
    </row>
    <row r="54" spans="1:7">
      <c r="F54" s="9" t="s">
        <v>191</v>
      </c>
      <c r="G54" s="12">
        <f>ROUND(G52+G53,2)</f>
        <v>0</v>
      </c>
    </row>
    <row r="55" spans="1:7" ht="24.9" customHeight="1">
      <c r="F55" s="30" t="s">
        <v>192</v>
      </c>
      <c r="G55" s="7">
        <f>ROUND(G54*15%,2)</f>
        <v>0</v>
      </c>
    </row>
    <row r="56" spans="1:7">
      <c r="F56" t="s">
        <v>193</v>
      </c>
      <c r="G56" s="70">
        <f>ROUND(G54+G55,2)</f>
        <v>0</v>
      </c>
    </row>
  </sheetData>
  <sheetProtection algorithmName="SHA-512" hashValue="Nbi34tbMITOm17ARMJjQdL37DETU6tsPWfjX+45R7HXCTweyjuomRRJfxeccJu6dacnBa7LGIENzndIIO76pWg==" saltValue="KR5HotbK8g6s2mDKxuVWYQ==" spinCount="100000" sheet="1" objects="1" scenarios="1" selectLockedCells="1"/>
  <mergeCells count="2">
    <mergeCell ref="B1:G1"/>
    <mergeCell ref="B2:G2"/>
  </mergeCells>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56"/>
  <sheetViews>
    <sheetView topLeftCell="A41" workbookViewId="0">
      <selection activeCell="F47" sqref="F47"/>
    </sheetView>
  </sheetViews>
  <sheetFormatPr defaultRowHeight="13.8"/>
  <cols>
    <col min="2" max="2" width="26" customWidth="1"/>
    <col min="3" max="3" width="48" customWidth="1"/>
    <col min="4" max="4" width="12" customWidth="1"/>
    <col min="5" max="5" width="10" customWidth="1"/>
    <col min="6" max="6" width="29.8984375" customWidth="1"/>
    <col min="7" max="7" width="18" customWidth="1"/>
  </cols>
  <sheetData>
    <row r="1" spans="1:7" ht="117" customHeight="1">
      <c r="B1" s="110" t="s">
        <v>232</v>
      </c>
      <c r="C1" s="113"/>
      <c r="D1" s="113"/>
      <c r="E1" s="113"/>
      <c r="F1" s="113"/>
      <c r="G1" s="113"/>
    </row>
    <row r="2" spans="1:7">
      <c r="B2" s="112" t="s">
        <v>220</v>
      </c>
      <c r="C2" s="112"/>
      <c r="D2" s="112"/>
      <c r="E2" s="112"/>
      <c r="F2" s="112"/>
      <c r="G2" s="11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20"/>
      <c r="G5" s="19">
        <f>IF(OR(E5="",F5=""),0,E5*F5)</f>
        <v>0</v>
      </c>
    </row>
    <row r="6" spans="1:7" ht="41.4">
      <c r="A6" s="13">
        <v>2</v>
      </c>
      <c r="B6" s="43" t="s">
        <v>184</v>
      </c>
      <c r="C6" s="43" t="s">
        <v>91</v>
      </c>
      <c r="D6" s="43" t="s">
        <v>92</v>
      </c>
      <c r="E6" s="44">
        <v>1</v>
      </c>
      <c r="F6" s="120"/>
      <c r="G6" s="19">
        <f>IF(OR(E6="",F6=""),0,E6*F6)</f>
        <v>0</v>
      </c>
    </row>
    <row r="7" spans="1:7" ht="41.4">
      <c r="A7" s="13">
        <v>3</v>
      </c>
      <c r="B7" s="14" t="s">
        <v>93</v>
      </c>
      <c r="C7" s="14" t="s">
        <v>94</v>
      </c>
      <c r="D7" s="14" t="s">
        <v>89</v>
      </c>
      <c r="E7" s="15">
        <v>1</v>
      </c>
      <c r="F7" s="120"/>
      <c r="G7" s="19">
        <f>IF(OR(E7="",F7=""),0,E7*F7)</f>
        <v>0</v>
      </c>
    </row>
    <row r="8" spans="1:7" ht="82.8">
      <c r="A8" s="13">
        <v>4</v>
      </c>
      <c r="B8" s="43" t="s">
        <v>95</v>
      </c>
      <c r="C8" s="43" t="s">
        <v>96</v>
      </c>
      <c r="D8" s="43" t="s">
        <v>89</v>
      </c>
      <c r="E8" s="44">
        <v>1</v>
      </c>
      <c r="F8" s="120"/>
      <c r="G8" s="19">
        <f>IF(OR(E8="",F8=""),0,E8*F8)</f>
        <v>0</v>
      </c>
    </row>
    <row r="9" spans="1:7" ht="27.9" customHeight="1">
      <c r="A9" s="13">
        <v>5</v>
      </c>
      <c r="B9" s="17" t="s">
        <v>97</v>
      </c>
      <c r="C9" s="17" t="s">
        <v>98</v>
      </c>
      <c r="D9" s="17" t="s">
        <v>99</v>
      </c>
      <c r="E9" s="18">
        <v>159</v>
      </c>
      <c r="F9" s="120"/>
      <c r="G9" s="19">
        <f t="shared" ref="G9:G48" si="0">IF(OR(E9="",F9=""),0,E9*F9)</f>
        <v>0</v>
      </c>
    </row>
    <row r="10" spans="1:7" ht="27.9" customHeight="1">
      <c r="A10" s="13">
        <v>6</v>
      </c>
      <c r="B10" s="17" t="s">
        <v>100</v>
      </c>
      <c r="C10" s="17" t="s">
        <v>101</v>
      </c>
      <c r="D10" s="17" t="s">
        <v>102</v>
      </c>
      <c r="E10" s="18">
        <v>1</v>
      </c>
      <c r="F10" s="120"/>
      <c r="G10" s="19">
        <f t="shared" si="0"/>
        <v>0</v>
      </c>
    </row>
    <row r="11" spans="1:7" ht="27.9" customHeight="1">
      <c r="A11" s="13">
        <v>7</v>
      </c>
      <c r="B11" s="17" t="s">
        <v>103</v>
      </c>
      <c r="C11" s="17" t="s">
        <v>229</v>
      </c>
      <c r="D11" s="17" t="s">
        <v>102</v>
      </c>
      <c r="E11" s="18">
        <v>1</v>
      </c>
      <c r="F11" s="120"/>
      <c r="G11" s="19">
        <f t="shared" si="0"/>
        <v>0</v>
      </c>
    </row>
    <row r="12" spans="1:7" ht="27.9" customHeight="1">
      <c r="A12" s="13">
        <v>8</v>
      </c>
      <c r="B12" s="17" t="s">
        <v>105</v>
      </c>
      <c r="C12" s="17" t="s">
        <v>106</v>
      </c>
      <c r="D12" s="17" t="s">
        <v>102</v>
      </c>
      <c r="E12" s="18">
        <v>1</v>
      </c>
      <c r="F12" s="120"/>
      <c r="G12" s="19">
        <f t="shared" si="0"/>
        <v>0</v>
      </c>
    </row>
    <row r="13" spans="1:7" ht="27.9" customHeight="1">
      <c r="A13" s="13">
        <v>9</v>
      </c>
      <c r="B13" s="17" t="s">
        <v>107</v>
      </c>
      <c r="C13" s="17" t="s">
        <v>108</v>
      </c>
      <c r="D13" s="17" t="s">
        <v>102</v>
      </c>
      <c r="E13" s="18">
        <v>350</v>
      </c>
      <c r="F13" s="120"/>
      <c r="G13" s="19">
        <f t="shared" si="0"/>
        <v>0</v>
      </c>
    </row>
    <row r="14" spans="1:7" ht="27.9" customHeight="1">
      <c r="A14" s="13">
        <v>10</v>
      </c>
      <c r="B14" s="17" t="s">
        <v>109</v>
      </c>
      <c r="C14" s="17" t="s">
        <v>110</v>
      </c>
      <c r="D14" s="17" t="s">
        <v>111</v>
      </c>
      <c r="E14" s="18">
        <v>200</v>
      </c>
      <c r="F14" s="120"/>
      <c r="G14" s="19">
        <f t="shared" si="0"/>
        <v>0</v>
      </c>
    </row>
    <row r="15" spans="1:7" ht="27.9" customHeight="1">
      <c r="A15" s="13">
        <v>11</v>
      </c>
      <c r="B15" s="17" t="s">
        <v>112</v>
      </c>
      <c r="C15" s="17" t="s">
        <v>113</v>
      </c>
      <c r="D15" s="17" t="s">
        <v>102</v>
      </c>
      <c r="E15" s="18">
        <v>1</v>
      </c>
      <c r="F15" s="120"/>
      <c r="G15" s="19">
        <f t="shared" si="0"/>
        <v>0</v>
      </c>
    </row>
    <row r="16" spans="1:7" ht="27.9" customHeight="1">
      <c r="A16" s="13">
        <v>12</v>
      </c>
      <c r="B16" s="17" t="s">
        <v>114</v>
      </c>
      <c r="C16" s="17" t="s">
        <v>115</v>
      </c>
      <c r="D16" s="17" t="s">
        <v>99</v>
      </c>
      <c r="E16" s="18">
        <v>1</v>
      </c>
      <c r="F16" s="120"/>
      <c r="G16" s="19">
        <f t="shared" si="0"/>
        <v>0</v>
      </c>
    </row>
    <row r="17" spans="1:7" ht="27.9" customHeight="1">
      <c r="A17" s="13">
        <v>13</v>
      </c>
      <c r="B17" s="17" t="s">
        <v>116</v>
      </c>
      <c r="C17" s="17" t="s">
        <v>117</v>
      </c>
      <c r="D17" s="17" t="s">
        <v>102</v>
      </c>
      <c r="E17" s="18">
        <v>4</v>
      </c>
      <c r="F17" s="120"/>
      <c r="G17" s="19">
        <f t="shared" si="0"/>
        <v>0</v>
      </c>
    </row>
    <row r="18" spans="1:7" ht="27.9" customHeight="1">
      <c r="A18" s="13">
        <v>14</v>
      </c>
      <c r="B18" s="17" t="s">
        <v>118</v>
      </c>
      <c r="C18" s="17" t="s">
        <v>119</v>
      </c>
      <c r="D18" s="17" t="s">
        <v>99</v>
      </c>
      <c r="E18" s="18">
        <v>1</v>
      </c>
      <c r="F18" s="120"/>
      <c r="G18" s="19">
        <f t="shared" si="0"/>
        <v>0</v>
      </c>
    </row>
    <row r="19" spans="1:7" ht="27.9" customHeight="1">
      <c r="A19" s="13">
        <v>15</v>
      </c>
      <c r="B19" s="17" t="s">
        <v>120</v>
      </c>
      <c r="C19" s="17" t="s">
        <v>121</v>
      </c>
      <c r="D19" s="17" t="s">
        <v>99</v>
      </c>
      <c r="E19" s="18">
        <v>1</v>
      </c>
      <c r="F19" s="120"/>
      <c r="G19" s="19">
        <f t="shared" si="0"/>
        <v>0</v>
      </c>
    </row>
    <row r="20" spans="1:7" ht="27.9" customHeight="1">
      <c r="A20" s="13">
        <v>16</v>
      </c>
      <c r="B20" s="17" t="s">
        <v>122</v>
      </c>
      <c r="C20" s="17" t="s">
        <v>123</v>
      </c>
      <c r="D20" s="17" t="s">
        <v>99</v>
      </c>
      <c r="E20" s="18">
        <v>1</v>
      </c>
      <c r="F20" s="120"/>
      <c r="G20" s="19">
        <f t="shared" si="0"/>
        <v>0</v>
      </c>
    </row>
    <row r="21" spans="1:7" ht="27.9" customHeight="1">
      <c r="A21" s="13">
        <v>17</v>
      </c>
      <c r="B21" s="17" t="s">
        <v>124</v>
      </c>
      <c r="C21" s="17" t="s">
        <v>125</v>
      </c>
      <c r="D21" s="17" t="s">
        <v>102</v>
      </c>
      <c r="E21" s="18">
        <v>1</v>
      </c>
      <c r="F21" s="120"/>
      <c r="G21" s="19">
        <f t="shared" si="0"/>
        <v>0</v>
      </c>
    </row>
    <row r="22" spans="1:7" ht="27.9" customHeight="1">
      <c r="A22" s="13">
        <v>18</v>
      </c>
      <c r="B22" s="17" t="s">
        <v>126</v>
      </c>
      <c r="C22" s="17" t="s">
        <v>127</v>
      </c>
      <c r="D22" s="17" t="s">
        <v>102</v>
      </c>
      <c r="E22" s="18">
        <v>1</v>
      </c>
      <c r="F22" s="120"/>
      <c r="G22" s="19">
        <f t="shared" si="0"/>
        <v>0</v>
      </c>
    </row>
    <row r="23" spans="1:7" ht="27.9" customHeight="1">
      <c r="A23" s="13">
        <v>19</v>
      </c>
      <c r="B23" s="17" t="s">
        <v>128</v>
      </c>
      <c r="C23" s="17" t="s">
        <v>129</v>
      </c>
      <c r="D23" s="17" t="s">
        <v>99</v>
      </c>
      <c r="E23" s="18">
        <v>1</v>
      </c>
      <c r="F23" s="120"/>
      <c r="G23" s="19">
        <f t="shared" si="0"/>
        <v>0</v>
      </c>
    </row>
    <row r="24" spans="1:7" ht="27.9" customHeight="1">
      <c r="A24" s="13">
        <v>20</v>
      </c>
      <c r="B24" s="17" t="s">
        <v>130</v>
      </c>
      <c r="C24" s="17" t="s">
        <v>131</v>
      </c>
      <c r="D24" s="17" t="s">
        <v>99</v>
      </c>
      <c r="E24" s="18">
        <v>1</v>
      </c>
      <c r="F24" s="120"/>
      <c r="G24" s="19">
        <f t="shared" si="0"/>
        <v>0</v>
      </c>
    </row>
    <row r="25" spans="1:7" ht="27.9" customHeight="1">
      <c r="A25" s="13">
        <v>21</v>
      </c>
      <c r="B25" s="17" t="s">
        <v>132</v>
      </c>
      <c r="C25" s="17" t="s">
        <v>133</v>
      </c>
      <c r="D25" s="17" t="s">
        <v>111</v>
      </c>
      <c r="E25" s="18">
        <v>180</v>
      </c>
      <c r="F25" s="120"/>
      <c r="G25" s="19">
        <f t="shared" si="0"/>
        <v>0</v>
      </c>
    </row>
    <row r="26" spans="1:7" ht="27.9" customHeight="1">
      <c r="A26" s="13">
        <v>22</v>
      </c>
      <c r="B26" s="17" t="s">
        <v>134</v>
      </c>
      <c r="C26" s="17" t="s">
        <v>135</v>
      </c>
      <c r="D26" s="17" t="s">
        <v>102</v>
      </c>
      <c r="E26" s="18">
        <v>1</v>
      </c>
      <c r="F26" s="120"/>
      <c r="G26" s="19">
        <f>IF(OR(E26="",F26=""),0,E26*F26)</f>
        <v>0</v>
      </c>
    </row>
    <row r="27" spans="1:7" ht="27.9" customHeight="1">
      <c r="A27" s="13">
        <v>23</v>
      </c>
      <c r="B27" s="17" t="s">
        <v>136</v>
      </c>
      <c r="C27" s="17" t="s">
        <v>137</v>
      </c>
      <c r="D27" s="17" t="s">
        <v>102</v>
      </c>
      <c r="E27" s="18">
        <v>1</v>
      </c>
      <c r="F27" s="120"/>
      <c r="G27" s="19">
        <f t="shared" si="0"/>
        <v>0</v>
      </c>
    </row>
    <row r="28" spans="1:7" ht="27.9" customHeight="1">
      <c r="A28" s="13">
        <v>24</v>
      </c>
      <c r="B28" s="17" t="s">
        <v>138</v>
      </c>
      <c r="C28" s="17" t="s">
        <v>139</v>
      </c>
      <c r="D28" s="17" t="s">
        <v>102</v>
      </c>
      <c r="E28" s="18">
        <v>1</v>
      </c>
      <c r="F28" s="120"/>
      <c r="G28" s="19">
        <f t="shared" si="0"/>
        <v>0</v>
      </c>
    </row>
    <row r="29" spans="1:7" ht="27.9" customHeight="1">
      <c r="A29" s="13">
        <v>25</v>
      </c>
      <c r="B29" s="17" t="s">
        <v>140</v>
      </c>
      <c r="C29" s="17" t="s">
        <v>141</v>
      </c>
      <c r="D29" s="17" t="s">
        <v>102</v>
      </c>
      <c r="E29" s="18">
        <v>1</v>
      </c>
      <c r="F29" s="120"/>
      <c r="G29" s="19">
        <f t="shared" si="0"/>
        <v>0</v>
      </c>
    </row>
    <row r="30" spans="1:7" ht="27.9" customHeight="1">
      <c r="A30" s="13">
        <v>26</v>
      </c>
      <c r="B30" s="17" t="s">
        <v>142</v>
      </c>
      <c r="C30" s="17" t="s">
        <v>143</v>
      </c>
      <c r="D30" s="17" t="s">
        <v>102</v>
      </c>
      <c r="E30" s="18">
        <v>1</v>
      </c>
      <c r="F30" s="120"/>
      <c r="G30" s="19">
        <f t="shared" si="0"/>
        <v>0</v>
      </c>
    </row>
    <row r="31" spans="1:7" ht="27.9" customHeight="1">
      <c r="A31" s="13">
        <v>27</v>
      </c>
      <c r="B31" s="17" t="s">
        <v>144</v>
      </c>
      <c r="C31" s="17" t="s">
        <v>145</v>
      </c>
      <c r="D31" s="17" t="s">
        <v>99</v>
      </c>
      <c r="E31" s="18">
        <v>10</v>
      </c>
      <c r="F31" s="120"/>
      <c r="G31" s="19">
        <f t="shared" si="0"/>
        <v>0</v>
      </c>
    </row>
    <row r="32" spans="1:7" ht="27.9" customHeight="1">
      <c r="A32" s="13">
        <v>28</v>
      </c>
      <c r="B32" s="17" t="s">
        <v>146</v>
      </c>
      <c r="C32" s="17" t="s">
        <v>147</v>
      </c>
      <c r="D32" s="17" t="s">
        <v>111</v>
      </c>
      <c r="E32" s="18">
        <v>120</v>
      </c>
      <c r="F32" s="120"/>
      <c r="G32" s="19">
        <f t="shared" si="0"/>
        <v>0</v>
      </c>
    </row>
    <row r="33" spans="1:7" ht="27.9" customHeight="1">
      <c r="A33" s="13">
        <v>29</v>
      </c>
      <c r="B33" s="17" t="s">
        <v>148</v>
      </c>
      <c r="C33" s="17" t="s">
        <v>149</v>
      </c>
      <c r="D33" s="17" t="s">
        <v>102</v>
      </c>
      <c r="E33" s="18">
        <v>1</v>
      </c>
      <c r="F33" s="120"/>
      <c r="G33" s="19">
        <f t="shared" si="0"/>
        <v>0</v>
      </c>
    </row>
    <row r="34" spans="1:7" ht="27.9" customHeight="1">
      <c r="A34" s="13">
        <v>30</v>
      </c>
      <c r="B34" s="17" t="s">
        <v>150</v>
      </c>
      <c r="C34" s="17" t="s">
        <v>151</v>
      </c>
      <c r="D34" s="17" t="s">
        <v>111</v>
      </c>
      <c r="E34" s="18">
        <v>15</v>
      </c>
      <c r="F34" s="120"/>
      <c r="G34" s="19">
        <f t="shared" si="0"/>
        <v>0</v>
      </c>
    </row>
    <row r="35" spans="1:7" ht="27.9" customHeight="1">
      <c r="A35" s="13">
        <v>31</v>
      </c>
      <c r="B35" s="17" t="s">
        <v>152</v>
      </c>
      <c r="C35" s="17" t="s">
        <v>153</v>
      </c>
      <c r="D35" s="17" t="s">
        <v>111</v>
      </c>
      <c r="E35" s="18">
        <v>5</v>
      </c>
      <c r="F35" s="120"/>
      <c r="G35" s="19">
        <f t="shared" si="0"/>
        <v>0</v>
      </c>
    </row>
    <row r="36" spans="1:7" ht="27.9" customHeight="1">
      <c r="A36" s="13">
        <v>32</v>
      </c>
      <c r="B36" s="17" t="s">
        <v>154</v>
      </c>
      <c r="C36" s="17" t="s">
        <v>155</v>
      </c>
      <c r="D36" s="17" t="s">
        <v>102</v>
      </c>
      <c r="E36" s="18">
        <v>1</v>
      </c>
      <c r="F36" s="120"/>
      <c r="G36" s="19">
        <f t="shared" si="0"/>
        <v>0</v>
      </c>
    </row>
    <row r="37" spans="1:7" ht="27.9" customHeight="1">
      <c r="A37" s="13">
        <v>33</v>
      </c>
      <c r="B37" s="17" t="s">
        <v>156</v>
      </c>
      <c r="C37" s="17" t="s">
        <v>157</v>
      </c>
      <c r="D37" s="17" t="s">
        <v>99</v>
      </c>
      <c r="E37" s="18">
        <v>1</v>
      </c>
      <c r="F37" s="120"/>
      <c r="G37" s="19">
        <f t="shared" si="0"/>
        <v>0</v>
      </c>
    </row>
    <row r="38" spans="1:7" ht="27.9" customHeight="1">
      <c r="A38" s="13">
        <v>34</v>
      </c>
      <c r="B38" s="17" t="s">
        <v>158</v>
      </c>
      <c r="C38" s="17" t="s">
        <v>159</v>
      </c>
      <c r="D38" s="17" t="s">
        <v>102</v>
      </c>
      <c r="E38" s="18">
        <v>1</v>
      </c>
      <c r="F38" s="120"/>
      <c r="G38" s="19">
        <f t="shared" si="0"/>
        <v>0</v>
      </c>
    </row>
    <row r="39" spans="1:7" ht="27.9" customHeight="1">
      <c r="A39" s="13">
        <v>35</v>
      </c>
      <c r="B39" s="17" t="s">
        <v>160</v>
      </c>
      <c r="C39" s="17" t="s">
        <v>161</v>
      </c>
      <c r="D39" s="17" t="s">
        <v>102</v>
      </c>
      <c r="E39" s="18">
        <v>1</v>
      </c>
      <c r="F39" s="120"/>
      <c r="G39" s="19">
        <f t="shared" si="0"/>
        <v>0</v>
      </c>
    </row>
    <row r="40" spans="1:7" ht="27.9" customHeight="1">
      <c r="A40" s="13">
        <v>36</v>
      </c>
      <c r="B40" s="17" t="s">
        <v>162</v>
      </c>
      <c r="C40" s="17" t="s">
        <v>163</v>
      </c>
      <c r="D40" s="17" t="s">
        <v>102</v>
      </c>
      <c r="E40" s="18">
        <v>1</v>
      </c>
      <c r="F40" s="120"/>
      <c r="G40" s="19">
        <f t="shared" si="0"/>
        <v>0</v>
      </c>
    </row>
    <row r="41" spans="1:7" ht="27.9" customHeight="1">
      <c r="A41" s="13">
        <v>37</v>
      </c>
      <c r="B41" s="17" t="s">
        <v>164</v>
      </c>
      <c r="C41" s="17" t="s">
        <v>165</v>
      </c>
      <c r="D41" s="17" t="s">
        <v>102</v>
      </c>
      <c r="E41" s="18">
        <v>1</v>
      </c>
      <c r="F41" s="120"/>
      <c r="G41" s="19">
        <f t="shared" si="0"/>
        <v>0</v>
      </c>
    </row>
    <row r="42" spans="1:7" ht="27.9" customHeight="1">
      <c r="A42" s="13">
        <v>38</v>
      </c>
      <c r="B42" s="17" t="s">
        <v>166</v>
      </c>
      <c r="C42" s="17" t="s">
        <v>167</v>
      </c>
      <c r="D42" s="17" t="s">
        <v>102</v>
      </c>
      <c r="E42" s="18">
        <v>1</v>
      </c>
      <c r="F42" s="120"/>
      <c r="G42" s="19">
        <f t="shared" si="0"/>
        <v>0</v>
      </c>
    </row>
    <row r="43" spans="1:7" ht="27.9" customHeight="1">
      <c r="A43" s="13">
        <v>39</v>
      </c>
      <c r="B43" s="17" t="s">
        <v>168</v>
      </c>
      <c r="C43" s="17" t="s">
        <v>169</v>
      </c>
      <c r="D43" s="17" t="s">
        <v>102</v>
      </c>
      <c r="E43" s="18">
        <v>1</v>
      </c>
      <c r="F43" s="120"/>
      <c r="G43" s="19">
        <f t="shared" si="0"/>
        <v>0</v>
      </c>
    </row>
    <row r="44" spans="1:7" ht="27.9" customHeight="1">
      <c r="A44" s="13">
        <v>40</v>
      </c>
      <c r="B44" s="17" t="s">
        <v>170</v>
      </c>
      <c r="C44" s="17" t="s">
        <v>171</v>
      </c>
      <c r="D44" s="17" t="s">
        <v>102</v>
      </c>
      <c r="E44" s="18">
        <v>1</v>
      </c>
      <c r="F44" s="120"/>
      <c r="G44" s="19">
        <f t="shared" si="0"/>
        <v>0</v>
      </c>
    </row>
    <row r="45" spans="1:7" ht="27.9" customHeight="1">
      <c r="A45" s="13">
        <v>41</v>
      </c>
      <c r="B45" s="17" t="s">
        <v>172</v>
      </c>
      <c r="C45" s="17" t="s">
        <v>173</v>
      </c>
      <c r="D45" s="17" t="s">
        <v>102</v>
      </c>
      <c r="E45" s="18">
        <v>1</v>
      </c>
      <c r="F45" s="120"/>
      <c r="G45" s="19">
        <f t="shared" si="0"/>
        <v>0</v>
      </c>
    </row>
    <row r="46" spans="1:7" ht="27.9" customHeight="1">
      <c r="A46" s="13">
        <v>42</v>
      </c>
      <c r="B46" s="17" t="s">
        <v>174</v>
      </c>
      <c r="C46" s="17" t="s">
        <v>175</v>
      </c>
      <c r="D46" s="17" t="s">
        <v>102</v>
      </c>
      <c r="E46" s="18">
        <v>1</v>
      </c>
      <c r="F46" s="120"/>
      <c r="G46" s="19">
        <f>IF(OR(E46="",F46=""),0,E46*F46)</f>
        <v>0</v>
      </c>
    </row>
    <row r="47" spans="1:7" ht="27.9" customHeight="1">
      <c r="A47" s="13">
        <v>43</v>
      </c>
      <c r="B47" s="17" t="s">
        <v>176</v>
      </c>
      <c r="C47" s="17" t="s">
        <v>177</v>
      </c>
      <c r="D47" s="17" t="s">
        <v>102</v>
      </c>
      <c r="E47" s="18">
        <v>1</v>
      </c>
      <c r="F47" s="120"/>
      <c r="G47" s="19">
        <f t="shared" si="0"/>
        <v>0</v>
      </c>
    </row>
    <row r="48" spans="1:7" ht="27.9" customHeight="1">
      <c r="A48" s="13">
        <v>44</v>
      </c>
      <c r="B48" s="17" t="s">
        <v>178</v>
      </c>
      <c r="C48" s="17" t="s">
        <v>179</v>
      </c>
      <c r="D48" s="17" t="s">
        <v>102</v>
      </c>
      <c r="E48" s="18">
        <v>1</v>
      </c>
      <c r="F48" s="120"/>
      <c r="G48" s="19">
        <f t="shared" si="0"/>
        <v>0</v>
      </c>
    </row>
    <row r="49" spans="1:7" ht="96.6">
      <c r="A49" s="62">
        <v>45</v>
      </c>
      <c r="B49" s="63" t="s">
        <v>180</v>
      </c>
      <c r="C49" s="63" t="s">
        <v>181</v>
      </c>
      <c r="D49" s="64" t="s">
        <v>99</v>
      </c>
      <c r="E49" s="64">
        <v>1</v>
      </c>
      <c r="F49" s="120"/>
      <c r="G49" s="60">
        <f>IF(OR(E49="",F49=""),0,E49*F49)</f>
        <v>0</v>
      </c>
    </row>
    <row r="50" spans="1:7">
      <c r="F50" s="9" t="s">
        <v>197</v>
      </c>
      <c r="G50" s="46">
        <f>ROUND(SUM(G5:G8),2)</f>
        <v>0</v>
      </c>
    </row>
    <row r="51" spans="1:7">
      <c r="F51" s="9" t="s">
        <v>188</v>
      </c>
      <c r="G51" s="12">
        <f>ROUND(SUM(G9:G49),2)</f>
        <v>0</v>
      </c>
    </row>
    <row r="52" spans="1:7">
      <c r="F52" s="9" t="s">
        <v>189</v>
      </c>
      <c r="G52" s="12">
        <f>ROUND(G50+G51,2)</f>
        <v>0</v>
      </c>
    </row>
    <row r="53" spans="1:7">
      <c r="F53" s="9" t="s">
        <v>190</v>
      </c>
      <c r="G53" s="12">
        <f>ROUND(G52*10%,2)</f>
        <v>0</v>
      </c>
    </row>
    <row r="54" spans="1:7">
      <c r="F54" s="9" t="s">
        <v>191</v>
      </c>
      <c r="G54" s="12">
        <f>ROUND(G52+G53,2)</f>
        <v>0</v>
      </c>
    </row>
    <row r="55" spans="1:7" ht="24.9" customHeight="1">
      <c r="F55" s="30" t="s">
        <v>192</v>
      </c>
      <c r="G55" s="7">
        <f>ROUND(G54*15%,2)</f>
        <v>0</v>
      </c>
    </row>
    <row r="56" spans="1:7">
      <c r="F56" t="s">
        <v>193</v>
      </c>
      <c r="G56" s="70">
        <f>ROUND(G54+G55,2)</f>
        <v>0</v>
      </c>
    </row>
  </sheetData>
  <sheetProtection algorithmName="SHA-512" hashValue="u6dco3qAQ+tSdGqaCeYgabdu/DXm6N9N2BXCXMQcwwzc/aJPyNMVOBbzqQNaUwFhc9qNXOyU/eqMwePdIL0VqA==" saltValue="Exej4LZsA//EoZ+6/ZtyRQ==" spinCount="100000" sheet="1" objects="1" scenarios="1" selectLockedCells="1"/>
  <mergeCells count="2">
    <mergeCell ref="B1:G1"/>
    <mergeCell ref="B2:G2"/>
  </mergeCells>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56"/>
  <sheetViews>
    <sheetView topLeftCell="A41" workbookViewId="0">
      <selection activeCell="F49" sqref="F49"/>
    </sheetView>
  </sheetViews>
  <sheetFormatPr defaultRowHeight="13.8"/>
  <cols>
    <col min="2" max="2" width="26" customWidth="1"/>
    <col min="3" max="3" width="48" customWidth="1"/>
    <col min="4" max="4" width="5.8984375" customWidth="1"/>
    <col min="5" max="5" width="8.09765625" customWidth="1"/>
    <col min="6" max="6" width="29.8984375" customWidth="1"/>
    <col min="7" max="7" width="18" customWidth="1"/>
  </cols>
  <sheetData>
    <row r="1" spans="1:7" ht="95.4" customHeight="1">
      <c r="A1" s="115" t="s">
        <v>233</v>
      </c>
      <c r="B1" s="116"/>
      <c r="C1" s="116"/>
      <c r="D1" s="116"/>
      <c r="E1" s="116"/>
      <c r="F1" s="116"/>
      <c r="G1" s="117"/>
    </row>
    <row r="2" spans="1:7">
      <c r="B2" s="112" t="s">
        <v>214</v>
      </c>
      <c r="C2" s="112"/>
      <c r="D2" s="112"/>
      <c r="E2" s="112"/>
      <c r="F2" s="112"/>
      <c r="G2" s="112"/>
    </row>
    <row r="4" spans="1:7" ht="27.9" customHeight="1">
      <c r="A4" s="25" t="s">
        <v>81</v>
      </c>
      <c r="B4" s="26" t="s">
        <v>1</v>
      </c>
      <c r="C4" s="26" t="s">
        <v>82</v>
      </c>
      <c r="D4" s="26" t="s">
        <v>83</v>
      </c>
      <c r="E4" s="26" t="s">
        <v>84</v>
      </c>
      <c r="F4" s="26" t="s">
        <v>85</v>
      </c>
      <c r="G4" s="26" t="s">
        <v>86</v>
      </c>
    </row>
    <row r="5" spans="1:7" ht="41.4">
      <c r="A5" s="13">
        <v>1</v>
      </c>
      <c r="B5" s="14" t="s">
        <v>87</v>
      </c>
      <c r="C5" s="14" t="s">
        <v>88</v>
      </c>
      <c r="D5" s="14" t="s">
        <v>89</v>
      </c>
      <c r="E5" s="15">
        <v>1</v>
      </c>
      <c r="F5" s="120"/>
      <c r="G5" s="19">
        <f>IF(OR(E5="",F5=""),0,E5*F5)</f>
        <v>0</v>
      </c>
    </row>
    <row r="6" spans="1:7" ht="41.4">
      <c r="A6" s="13">
        <v>2</v>
      </c>
      <c r="B6" s="43" t="s">
        <v>184</v>
      </c>
      <c r="C6" s="43" t="s">
        <v>91</v>
      </c>
      <c r="D6" s="43" t="s">
        <v>92</v>
      </c>
      <c r="E6" s="44">
        <v>1</v>
      </c>
      <c r="F6" s="120"/>
      <c r="G6" s="19">
        <f>IF(OR(E6="",F6=""),0,E6*F6)</f>
        <v>0</v>
      </c>
    </row>
    <row r="7" spans="1:7" ht="41.4">
      <c r="A7" s="13">
        <v>3</v>
      </c>
      <c r="B7" s="14" t="s">
        <v>93</v>
      </c>
      <c r="C7" s="14" t="s">
        <v>94</v>
      </c>
      <c r="D7" s="14" t="s">
        <v>89</v>
      </c>
      <c r="E7" s="15">
        <v>1</v>
      </c>
      <c r="F7" s="120"/>
      <c r="G7" s="19">
        <f>IF(OR(E7="",F7=""),0,E7*F7)</f>
        <v>0</v>
      </c>
    </row>
    <row r="8" spans="1:7" ht="82.8">
      <c r="A8" s="13">
        <v>4</v>
      </c>
      <c r="B8" s="43" t="s">
        <v>95</v>
      </c>
      <c r="C8" s="43" t="s">
        <v>96</v>
      </c>
      <c r="D8" s="43" t="s">
        <v>89</v>
      </c>
      <c r="E8" s="44">
        <v>1</v>
      </c>
      <c r="F8" s="120"/>
      <c r="G8" s="19">
        <f>IF(OR(E8="",F8=""),0,E8*F8)</f>
        <v>0</v>
      </c>
    </row>
    <row r="9" spans="1:7" ht="27.9" customHeight="1">
      <c r="A9" s="13">
        <v>5</v>
      </c>
      <c r="B9" s="17" t="s">
        <v>97</v>
      </c>
      <c r="C9" s="17" t="s">
        <v>98</v>
      </c>
      <c r="D9" s="17" t="s">
        <v>99</v>
      </c>
      <c r="E9" s="18">
        <v>143</v>
      </c>
      <c r="F9" s="120"/>
      <c r="G9" s="19">
        <f t="shared" ref="G9:G48" si="0">IF(OR(E9="",F9=""),0,E9*F9)</f>
        <v>0</v>
      </c>
    </row>
    <row r="10" spans="1:7" ht="27.9" customHeight="1">
      <c r="A10" s="13">
        <v>6</v>
      </c>
      <c r="B10" s="17" t="s">
        <v>100</v>
      </c>
      <c r="C10" s="17" t="s">
        <v>101</v>
      </c>
      <c r="D10" s="17" t="s">
        <v>102</v>
      </c>
      <c r="E10" s="18">
        <v>1</v>
      </c>
      <c r="F10" s="120"/>
      <c r="G10" s="19">
        <f t="shared" si="0"/>
        <v>0</v>
      </c>
    </row>
    <row r="11" spans="1:7" ht="27.9" customHeight="1">
      <c r="A11" s="13">
        <v>7</v>
      </c>
      <c r="B11" s="17" t="s">
        <v>103</v>
      </c>
      <c r="C11" s="17" t="s">
        <v>229</v>
      </c>
      <c r="D11" s="17" t="s">
        <v>102</v>
      </c>
      <c r="E11" s="18">
        <v>1</v>
      </c>
      <c r="F11" s="120"/>
      <c r="G11" s="19">
        <f t="shared" si="0"/>
        <v>0</v>
      </c>
    </row>
    <row r="12" spans="1:7" ht="27.9" customHeight="1">
      <c r="A12" s="13">
        <v>8</v>
      </c>
      <c r="B12" s="17" t="s">
        <v>105</v>
      </c>
      <c r="C12" s="17" t="s">
        <v>106</v>
      </c>
      <c r="D12" s="17" t="s">
        <v>102</v>
      </c>
      <c r="E12" s="18">
        <v>1</v>
      </c>
      <c r="F12" s="120"/>
      <c r="G12" s="19">
        <f t="shared" si="0"/>
        <v>0</v>
      </c>
    </row>
    <row r="13" spans="1:7" ht="27.9" customHeight="1">
      <c r="A13" s="13">
        <v>9</v>
      </c>
      <c r="B13" s="17" t="s">
        <v>107</v>
      </c>
      <c r="C13" s="17" t="s">
        <v>108</v>
      </c>
      <c r="D13" s="17" t="s">
        <v>102</v>
      </c>
      <c r="E13" s="18">
        <v>315</v>
      </c>
      <c r="F13" s="120"/>
      <c r="G13" s="19">
        <f t="shared" si="0"/>
        <v>0</v>
      </c>
    </row>
    <row r="14" spans="1:7" ht="27.9" customHeight="1">
      <c r="A14" s="13">
        <v>10</v>
      </c>
      <c r="B14" s="17" t="s">
        <v>109</v>
      </c>
      <c r="C14" s="17" t="s">
        <v>110</v>
      </c>
      <c r="D14" s="17" t="s">
        <v>111</v>
      </c>
      <c r="E14" s="18">
        <v>180</v>
      </c>
      <c r="F14" s="120"/>
      <c r="G14" s="19">
        <f t="shared" si="0"/>
        <v>0</v>
      </c>
    </row>
    <row r="15" spans="1:7" ht="27.9" customHeight="1">
      <c r="A15" s="13">
        <v>11</v>
      </c>
      <c r="B15" s="17" t="s">
        <v>112</v>
      </c>
      <c r="C15" s="17" t="s">
        <v>113</v>
      </c>
      <c r="D15" s="17" t="s">
        <v>102</v>
      </c>
      <c r="E15" s="18">
        <v>1</v>
      </c>
      <c r="F15" s="120"/>
      <c r="G15" s="19">
        <f t="shared" si="0"/>
        <v>0</v>
      </c>
    </row>
    <row r="16" spans="1:7" ht="27.9" customHeight="1">
      <c r="A16" s="13">
        <v>12</v>
      </c>
      <c r="B16" s="17" t="s">
        <v>114</v>
      </c>
      <c r="C16" s="17" t="s">
        <v>115</v>
      </c>
      <c r="D16" s="17" t="s">
        <v>99</v>
      </c>
      <c r="E16" s="18">
        <v>1</v>
      </c>
      <c r="F16" s="120"/>
      <c r="G16" s="19">
        <f t="shared" si="0"/>
        <v>0</v>
      </c>
    </row>
    <row r="17" spans="1:7" ht="27.9" customHeight="1">
      <c r="A17" s="13">
        <v>13</v>
      </c>
      <c r="B17" s="17" t="s">
        <v>116</v>
      </c>
      <c r="C17" s="17" t="s">
        <v>117</v>
      </c>
      <c r="D17" s="17" t="s">
        <v>102</v>
      </c>
      <c r="E17" s="18">
        <v>4</v>
      </c>
      <c r="F17" s="120"/>
      <c r="G17" s="19">
        <f t="shared" si="0"/>
        <v>0</v>
      </c>
    </row>
    <row r="18" spans="1:7" ht="27.9" customHeight="1">
      <c r="A18" s="13">
        <v>14</v>
      </c>
      <c r="B18" s="17" t="s">
        <v>118</v>
      </c>
      <c r="C18" s="17" t="s">
        <v>119</v>
      </c>
      <c r="D18" s="17" t="s">
        <v>99</v>
      </c>
      <c r="E18" s="18">
        <v>1</v>
      </c>
      <c r="F18" s="120"/>
      <c r="G18" s="19">
        <f t="shared" si="0"/>
        <v>0</v>
      </c>
    </row>
    <row r="19" spans="1:7" ht="27.9" customHeight="1">
      <c r="A19" s="13">
        <v>15</v>
      </c>
      <c r="B19" s="17" t="s">
        <v>120</v>
      </c>
      <c r="C19" s="17" t="s">
        <v>121</v>
      </c>
      <c r="D19" s="17" t="s">
        <v>99</v>
      </c>
      <c r="E19" s="18">
        <v>1</v>
      </c>
      <c r="F19" s="120"/>
      <c r="G19" s="19">
        <f t="shared" si="0"/>
        <v>0</v>
      </c>
    </row>
    <row r="20" spans="1:7" ht="27.9" customHeight="1">
      <c r="A20" s="13">
        <v>16</v>
      </c>
      <c r="B20" s="17" t="s">
        <v>122</v>
      </c>
      <c r="C20" s="17" t="s">
        <v>123</v>
      </c>
      <c r="D20" s="17" t="s">
        <v>99</v>
      </c>
      <c r="E20" s="18">
        <v>1</v>
      </c>
      <c r="F20" s="120"/>
      <c r="G20" s="19">
        <f t="shared" si="0"/>
        <v>0</v>
      </c>
    </row>
    <row r="21" spans="1:7" ht="27.9" customHeight="1">
      <c r="A21" s="13">
        <v>17</v>
      </c>
      <c r="B21" s="17" t="s">
        <v>124</v>
      </c>
      <c r="C21" s="17" t="s">
        <v>125</v>
      </c>
      <c r="D21" s="17" t="s">
        <v>102</v>
      </c>
      <c r="E21" s="18">
        <v>1</v>
      </c>
      <c r="F21" s="120"/>
      <c r="G21" s="19">
        <f t="shared" si="0"/>
        <v>0</v>
      </c>
    </row>
    <row r="22" spans="1:7" ht="27.9" customHeight="1">
      <c r="A22" s="13">
        <v>18</v>
      </c>
      <c r="B22" s="17" t="s">
        <v>126</v>
      </c>
      <c r="C22" s="17" t="s">
        <v>127</v>
      </c>
      <c r="D22" s="17" t="s">
        <v>102</v>
      </c>
      <c r="E22" s="18">
        <v>1</v>
      </c>
      <c r="F22" s="120"/>
      <c r="G22" s="19">
        <f t="shared" si="0"/>
        <v>0</v>
      </c>
    </row>
    <row r="23" spans="1:7" ht="27.9" customHeight="1">
      <c r="A23" s="13">
        <v>19</v>
      </c>
      <c r="B23" s="17" t="s">
        <v>128</v>
      </c>
      <c r="C23" s="17" t="s">
        <v>129</v>
      </c>
      <c r="D23" s="17" t="s">
        <v>99</v>
      </c>
      <c r="E23" s="18">
        <v>1</v>
      </c>
      <c r="F23" s="120"/>
      <c r="G23" s="19">
        <f t="shared" si="0"/>
        <v>0</v>
      </c>
    </row>
    <row r="24" spans="1:7" ht="27.9" customHeight="1">
      <c r="A24" s="13">
        <v>20</v>
      </c>
      <c r="B24" s="17" t="s">
        <v>130</v>
      </c>
      <c r="C24" s="17" t="s">
        <v>131</v>
      </c>
      <c r="D24" s="17" t="s">
        <v>99</v>
      </c>
      <c r="E24" s="18">
        <v>1</v>
      </c>
      <c r="F24" s="120"/>
      <c r="G24" s="19">
        <f t="shared" si="0"/>
        <v>0</v>
      </c>
    </row>
    <row r="25" spans="1:7" ht="27.9" customHeight="1">
      <c r="A25" s="13">
        <v>21</v>
      </c>
      <c r="B25" s="17" t="s">
        <v>132</v>
      </c>
      <c r="C25" s="17" t="s">
        <v>133</v>
      </c>
      <c r="D25" s="17" t="s">
        <v>111</v>
      </c>
      <c r="E25" s="18">
        <v>150</v>
      </c>
      <c r="F25" s="120"/>
      <c r="G25" s="19">
        <f t="shared" si="0"/>
        <v>0</v>
      </c>
    </row>
    <row r="26" spans="1:7" ht="27.9" customHeight="1">
      <c r="A26" s="13">
        <v>22</v>
      </c>
      <c r="B26" s="17" t="s">
        <v>134</v>
      </c>
      <c r="C26" s="17" t="s">
        <v>135</v>
      </c>
      <c r="D26" s="17" t="s">
        <v>102</v>
      </c>
      <c r="E26" s="18">
        <v>1</v>
      </c>
      <c r="F26" s="120"/>
      <c r="G26" s="19">
        <f>IF(OR(E26="",F26=""),0,E26*F26)</f>
        <v>0</v>
      </c>
    </row>
    <row r="27" spans="1:7" ht="27.9" customHeight="1">
      <c r="A27" s="13">
        <v>23</v>
      </c>
      <c r="B27" s="17" t="s">
        <v>136</v>
      </c>
      <c r="C27" s="17" t="s">
        <v>137</v>
      </c>
      <c r="D27" s="17" t="s">
        <v>102</v>
      </c>
      <c r="E27" s="18">
        <v>1</v>
      </c>
      <c r="F27" s="120"/>
      <c r="G27" s="19">
        <f t="shared" si="0"/>
        <v>0</v>
      </c>
    </row>
    <row r="28" spans="1:7" ht="27.9" customHeight="1">
      <c r="A28" s="13">
        <v>24</v>
      </c>
      <c r="B28" s="17" t="s">
        <v>138</v>
      </c>
      <c r="C28" s="17" t="s">
        <v>139</v>
      </c>
      <c r="D28" s="17" t="s">
        <v>102</v>
      </c>
      <c r="E28" s="18">
        <v>1</v>
      </c>
      <c r="F28" s="120"/>
      <c r="G28" s="19">
        <f t="shared" si="0"/>
        <v>0</v>
      </c>
    </row>
    <row r="29" spans="1:7" ht="27.9" customHeight="1">
      <c r="A29" s="13">
        <v>25</v>
      </c>
      <c r="B29" s="17" t="s">
        <v>140</v>
      </c>
      <c r="C29" s="17" t="s">
        <v>141</v>
      </c>
      <c r="D29" s="17" t="s">
        <v>102</v>
      </c>
      <c r="E29" s="18">
        <v>1</v>
      </c>
      <c r="F29" s="120"/>
      <c r="G29" s="19">
        <f t="shared" si="0"/>
        <v>0</v>
      </c>
    </row>
    <row r="30" spans="1:7" ht="27.9" customHeight="1">
      <c r="A30" s="13">
        <v>26</v>
      </c>
      <c r="B30" s="17" t="s">
        <v>142</v>
      </c>
      <c r="C30" s="17" t="s">
        <v>143</v>
      </c>
      <c r="D30" s="17" t="s">
        <v>102</v>
      </c>
      <c r="E30" s="18">
        <v>1</v>
      </c>
      <c r="F30" s="120"/>
      <c r="G30" s="19">
        <f t="shared" si="0"/>
        <v>0</v>
      </c>
    </row>
    <row r="31" spans="1:7" ht="27.9" customHeight="1">
      <c r="A31" s="13">
        <v>27</v>
      </c>
      <c r="B31" s="17" t="s">
        <v>144</v>
      </c>
      <c r="C31" s="17" t="s">
        <v>145</v>
      </c>
      <c r="D31" s="17" t="s">
        <v>99</v>
      </c>
      <c r="E31" s="18">
        <v>8</v>
      </c>
      <c r="F31" s="120"/>
      <c r="G31" s="19">
        <f t="shared" si="0"/>
        <v>0</v>
      </c>
    </row>
    <row r="32" spans="1:7" ht="27.9" customHeight="1">
      <c r="A32" s="13">
        <v>28</v>
      </c>
      <c r="B32" s="17" t="s">
        <v>146</v>
      </c>
      <c r="C32" s="17" t="s">
        <v>147</v>
      </c>
      <c r="D32" s="17" t="s">
        <v>111</v>
      </c>
      <c r="E32" s="18">
        <v>100</v>
      </c>
      <c r="F32" s="120"/>
      <c r="G32" s="19">
        <f t="shared" si="0"/>
        <v>0</v>
      </c>
    </row>
    <row r="33" spans="1:7" ht="27.9" customHeight="1">
      <c r="A33" s="13">
        <v>29</v>
      </c>
      <c r="B33" s="17" t="s">
        <v>148</v>
      </c>
      <c r="C33" s="17" t="s">
        <v>149</v>
      </c>
      <c r="D33" s="17" t="s">
        <v>102</v>
      </c>
      <c r="E33" s="18">
        <v>1</v>
      </c>
      <c r="F33" s="120"/>
      <c r="G33" s="19">
        <f t="shared" si="0"/>
        <v>0</v>
      </c>
    </row>
    <row r="34" spans="1:7" ht="27.9" customHeight="1">
      <c r="A34" s="13">
        <v>30</v>
      </c>
      <c r="B34" s="17" t="s">
        <v>150</v>
      </c>
      <c r="C34" s="17" t="s">
        <v>151</v>
      </c>
      <c r="D34" s="17" t="s">
        <v>111</v>
      </c>
      <c r="E34" s="18">
        <v>15</v>
      </c>
      <c r="F34" s="120"/>
      <c r="G34" s="19">
        <f t="shared" si="0"/>
        <v>0</v>
      </c>
    </row>
    <row r="35" spans="1:7" ht="27.9" customHeight="1">
      <c r="A35" s="13">
        <v>31</v>
      </c>
      <c r="B35" s="17" t="s">
        <v>152</v>
      </c>
      <c r="C35" s="17" t="s">
        <v>153</v>
      </c>
      <c r="D35" s="17" t="s">
        <v>111</v>
      </c>
      <c r="E35" s="18">
        <v>5</v>
      </c>
      <c r="F35" s="120"/>
      <c r="G35" s="19">
        <f t="shared" si="0"/>
        <v>0</v>
      </c>
    </row>
    <row r="36" spans="1:7" ht="27.9" customHeight="1">
      <c r="A36" s="13">
        <v>32</v>
      </c>
      <c r="B36" s="17" t="s">
        <v>154</v>
      </c>
      <c r="C36" s="17" t="s">
        <v>155</v>
      </c>
      <c r="D36" s="17" t="s">
        <v>102</v>
      </c>
      <c r="E36" s="18">
        <v>1</v>
      </c>
      <c r="F36" s="120"/>
      <c r="G36" s="19">
        <f t="shared" si="0"/>
        <v>0</v>
      </c>
    </row>
    <row r="37" spans="1:7" ht="27.9" customHeight="1">
      <c r="A37" s="13">
        <v>33</v>
      </c>
      <c r="B37" s="17" t="s">
        <v>156</v>
      </c>
      <c r="C37" s="17" t="s">
        <v>157</v>
      </c>
      <c r="D37" s="17" t="s">
        <v>99</v>
      </c>
      <c r="E37" s="18">
        <v>1</v>
      </c>
      <c r="F37" s="120"/>
      <c r="G37" s="19">
        <f t="shared" si="0"/>
        <v>0</v>
      </c>
    </row>
    <row r="38" spans="1:7" ht="27.9" customHeight="1">
      <c r="A38" s="13">
        <v>34</v>
      </c>
      <c r="B38" s="17" t="s">
        <v>158</v>
      </c>
      <c r="C38" s="17" t="s">
        <v>159</v>
      </c>
      <c r="D38" s="17" t="s">
        <v>102</v>
      </c>
      <c r="E38" s="18">
        <v>1</v>
      </c>
      <c r="F38" s="120"/>
      <c r="G38" s="19">
        <f t="shared" si="0"/>
        <v>0</v>
      </c>
    </row>
    <row r="39" spans="1:7" ht="27.9" customHeight="1">
      <c r="A39" s="13">
        <v>35</v>
      </c>
      <c r="B39" s="17" t="s">
        <v>160</v>
      </c>
      <c r="C39" s="17" t="s">
        <v>161</v>
      </c>
      <c r="D39" s="17" t="s">
        <v>102</v>
      </c>
      <c r="E39" s="18">
        <v>1</v>
      </c>
      <c r="F39" s="120"/>
      <c r="G39" s="19">
        <f t="shared" si="0"/>
        <v>0</v>
      </c>
    </row>
    <row r="40" spans="1:7" ht="27.9" customHeight="1">
      <c r="A40" s="13">
        <v>36</v>
      </c>
      <c r="B40" s="17" t="s">
        <v>162</v>
      </c>
      <c r="C40" s="17" t="s">
        <v>163</v>
      </c>
      <c r="D40" s="17" t="s">
        <v>102</v>
      </c>
      <c r="E40" s="18">
        <v>1</v>
      </c>
      <c r="F40" s="120"/>
      <c r="G40" s="19">
        <f t="shared" si="0"/>
        <v>0</v>
      </c>
    </row>
    <row r="41" spans="1:7" ht="27.9" customHeight="1">
      <c r="A41" s="13">
        <v>37</v>
      </c>
      <c r="B41" s="17" t="s">
        <v>164</v>
      </c>
      <c r="C41" s="17" t="s">
        <v>165</v>
      </c>
      <c r="D41" s="17" t="s">
        <v>102</v>
      </c>
      <c r="E41" s="18">
        <v>1</v>
      </c>
      <c r="F41" s="120"/>
      <c r="G41" s="19">
        <f t="shared" si="0"/>
        <v>0</v>
      </c>
    </row>
    <row r="42" spans="1:7" ht="27.9" customHeight="1">
      <c r="A42" s="13">
        <v>38</v>
      </c>
      <c r="B42" s="17" t="s">
        <v>166</v>
      </c>
      <c r="C42" s="17" t="s">
        <v>167</v>
      </c>
      <c r="D42" s="17" t="s">
        <v>102</v>
      </c>
      <c r="E42" s="18">
        <v>1</v>
      </c>
      <c r="F42" s="120"/>
      <c r="G42" s="19">
        <f t="shared" si="0"/>
        <v>0</v>
      </c>
    </row>
    <row r="43" spans="1:7" ht="27.9" customHeight="1">
      <c r="A43" s="13">
        <v>39</v>
      </c>
      <c r="B43" s="17" t="s">
        <v>168</v>
      </c>
      <c r="C43" s="17" t="s">
        <v>169</v>
      </c>
      <c r="D43" s="17" t="s">
        <v>102</v>
      </c>
      <c r="E43" s="18">
        <v>1</v>
      </c>
      <c r="F43" s="120"/>
      <c r="G43" s="19">
        <f t="shared" si="0"/>
        <v>0</v>
      </c>
    </row>
    <row r="44" spans="1:7" ht="27.9" customHeight="1">
      <c r="A44" s="13">
        <v>40</v>
      </c>
      <c r="B44" s="17" t="s">
        <v>170</v>
      </c>
      <c r="C44" s="17" t="s">
        <v>171</v>
      </c>
      <c r="D44" s="17" t="s">
        <v>102</v>
      </c>
      <c r="E44" s="18">
        <v>1</v>
      </c>
      <c r="F44" s="120"/>
      <c r="G44" s="19">
        <f t="shared" si="0"/>
        <v>0</v>
      </c>
    </row>
    <row r="45" spans="1:7" ht="27.9" customHeight="1">
      <c r="A45" s="13">
        <v>41</v>
      </c>
      <c r="B45" s="17" t="s">
        <v>172</v>
      </c>
      <c r="C45" s="17" t="s">
        <v>173</v>
      </c>
      <c r="D45" s="17" t="s">
        <v>102</v>
      </c>
      <c r="E45" s="18">
        <v>1</v>
      </c>
      <c r="F45" s="120"/>
      <c r="G45" s="19">
        <f t="shared" si="0"/>
        <v>0</v>
      </c>
    </row>
    <row r="46" spans="1:7" ht="27.9" customHeight="1">
      <c r="A46" s="13">
        <v>42</v>
      </c>
      <c r="B46" s="17" t="s">
        <v>174</v>
      </c>
      <c r="C46" s="17" t="s">
        <v>175</v>
      </c>
      <c r="D46" s="17" t="s">
        <v>102</v>
      </c>
      <c r="E46" s="18">
        <v>1</v>
      </c>
      <c r="F46" s="120"/>
      <c r="G46" s="19">
        <f>IF(OR(E46="",F46=""),0,E46*F46)</f>
        <v>0</v>
      </c>
    </row>
    <row r="47" spans="1:7" ht="27.9" customHeight="1">
      <c r="A47" s="13">
        <v>43</v>
      </c>
      <c r="B47" s="17" t="s">
        <v>176</v>
      </c>
      <c r="C47" s="17" t="s">
        <v>177</v>
      </c>
      <c r="D47" s="17" t="s">
        <v>102</v>
      </c>
      <c r="E47" s="18">
        <v>1</v>
      </c>
      <c r="F47" s="120"/>
      <c r="G47" s="19">
        <f t="shared" si="0"/>
        <v>0</v>
      </c>
    </row>
    <row r="48" spans="1:7" ht="27.9" customHeight="1">
      <c r="A48" s="13">
        <v>44</v>
      </c>
      <c r="B48" s="17" t="s">
        <v>178</v>
      </c>
      <c r="C48" s="17" t="s">
        <v>179</v>
      </c>
      <c r="D48" s="17" t="s">
        <v>102</v>
      </c>
      <c r="E48" s="18">
        <v>1</v>
      </c>
      <c r="F48" s="120"/>
      <c r="G48" s="19">
        <f t="shared" si="0"/>
        <v>0</v>
      </c>
    </row>
    <row r="49" spans="1:7" ht="96.6">
      <c r="A49" s="62">
        <v>45</v>
      </c>
      <c r="B49" s="63" t="s">
        <v>180</v>
      </c>
      <c r="C49" s="63" t="s">
        <v>181</v>
      </c>
      <c r="D49" s="64" t="s">
        <v>99</v>
      </c>
      <c r="E49" s="64">
        <v>1</v>
      </c>
      <c r="F49" s="120"/>
      <c r="G49" s="60">
        <f>IF(OR(E49="",F49=""),0,E49*F49)</f>
        <v>0</v>
      </c>
    </row>
    <row r="50" spans="1:7">
      <c r="F50" s="9" t="s">
        <v>197</v>
      </c>
      <c r="G50" s="46">
        <f>ROUND(SUM(G5:G8),2)</f>
        <v>0</v>
      </c>
    </row>
    <row r="51" spans="1:7">
      <c r="F51" s="9" t="s">
        <v>188</v>
      </c>
      <c r="G51" s="12">
        <f>ROUND(SUM(G9:G49),2)</f>
        <v>0</v>
      </c>
    </row>
    <row r="52" spans="1:7">
      <c r="F52" s="9" t="s">
        <v>189</v>
      </c>
      <c r="G52" s="12">
        <f>ROUND(G50+G51,2)</f>
        <v>0</v>
      </c>
    </row>
    <row r="53" spans="1:7">
      <c r="F53" s="9" t="s">
        <v>190</v>
      </c>
      <c r="G53" s="12">
        <f>ROUND(G52*10%,2)</f>
        <v>0</v>
      </c>
    </row>
    <row r="54" spans="1:7">
      <c r="F54" s="9" t="s">
        <v>191</v>
      </c>
      <c r="G54" s="12">
        <f>ROUND(G52+G53,2)</f>
        <v>0</v>
      </c>
    </row>
    <row r="55" spans="1:7" ht="27.9" customHeight="1">
      <c r="F55" s="30" t="s">
        <v>192</v>
      </c>
      <c r="G55" s="7">
        <f>ROUND(G54*15%,2)</f>
        <v>0</v>
      </c>
    </row>
    <row r="56" spans="1:7">
      <c r="F56" t="s">
        <v>193</v>
      </c>
      <c r="G56" s="70">
        <f>ROUND(G54+G55,2)</f>
        <v>0</v>
      </c>
    </row>
  </sheetData>
  <sheetProtection algorithmName="SHA-512" hashValue="6q9KrfiasgOi112OtggI2wMFNjDdef21PiQ2S4Dt33SAGyK2CaBHO6Lh0o8N4LjRJBUdf6pLLWAl8OP1m/tO2g==" saltValue="+F8Ol+qUVn/zFMTiqKaZDQ==" spinCount="100000" sheet="1" objects="1" scenarios="1" selectLockedCells="1"/>
  <mergeCells count="2">
    <mergeCell ref="B2:G2"/>
    <mergeCell ref="A1:G1"/>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Summary of Priced</vt:lpstr>
      <vt:lpstr>OHS (P's &amp; G's)</vt:lpstr>
      <vt:lpstr>1. Christ the King</vt:lpstr>
      <vt:lpstr>2. St Andrews</vt:lpstr>
      <vt:lpstr>3. Elizabeth Ross</vt:lpstr>
      <vt:lpstr>4. McCords</vt:lpstr>
      <vt:lpstr>5. Appelsbosch</vt:lpstr>
      <vt:lpstr>6. Greytown</vt:lpstr>
      <vt:lpstr>7. Umphumulo</vt:lpstr>
      <vt:lpstr>8. Benedictine</vt:lpstr>
      <vt:lpstr>9. Bethesda</vt:lpstr>
      <vt:lpstr>10. Ceza</vt:lpstr>
      <vt:lpstr>11. Itshelejuba</vt:lpstr>
      <vt:lpstr>12. Mseleni</vt:lpstr>
      <vt:lpstr>13. Lydenburg</vt:lpstr>
      <vt:lpstr>14. Mecklenburg</vt:lpstr>
      <vt:lpstr>15. Sabie</vt:lpstr>
      <vt:lpstr>16. Tintswalo</vt:lpstr>
      <vt:lpstr>17. Seshego</vt:lpstr>
      <vt:lpstr>18. Jubilee</vt:lpstr>
      <vt:lpstr>19. KwaMhlanga</vt:lpstr>
      <vt:lpstr>20. Bela-Bela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Anisa Vaid</dc:creator>
  <cp:lastModifiedBy>Anisa Vaid</cp:lastModifiedBy>
  <dcterms:created xsi:type="dcterms:W3CDTF">2026-08-11T08:48:54Z</dcterms:created>
  <dcterms:modified xsi:type="dcterms:W3CDTF">2026-08-11T09:12:14Z</dcterms:modified>
</cp:coreProperties>
</file>